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en_skoroszyt"/>
  <mc:AlternateContent xmlns:mc="http://schemas.openxmlformats.org/markup-compatibility/2006">
    <mc:Choice Requires="x15">
      <x15ac:absPath xmlns:x15ac="http://schemas.microsoft.com/office/spreadsheetml/2010/11/ac" url="X:\Moje dokumenty\2026\Przetarg S19 G GP\2026.03.15\Z12\"/>
    </mc:Choice>
  </mc:AlternateContent>
  <xr:revisionPtr revIDLastSave="0" documentId="13_ncr:1_{3885DAB0-A7C6-44A4-AE02-BE2AC36C82AB}" xr6:coauthVersionLast="47" xr6:coauthVersionMax="47" xr10:uidLastSave="{00000000-0000-0000-0000-000000000000}"/>
  <bookViews>
    <workbookView xWindow="-120" yWindow="-120" windowWidth="51840" windowHeight="21120" tabRatio="625" activeTab="14" xr2:uid="{00000000-000D-0000-FFFF-FFFF00000000}"/>
  </bookViews>
  <sheets>
    <sheet name="GR 1" sheetId="9" r:id="rId1"/>
    <sheet name="GR 2" sheetId="1" r:id="rId2"/>
    <sheet name="GR 3" sheetId="2" r:id="rId3"/>
    <sheet name="GR 4" sheetId="5" r:id="rId4"/>
    <sheet name="GR 5" sheetId="3" r:id="rId5"/>
    <sheet name="GR 6" sheetId="4" r:id="rId6"/>
    <sheet name="GR 7" sheetId="6" r:id="rId7"/>
    <sheet name="GR 8" sheetId="7" r:id="rId8"/>
    <sheet name="GR 9" sheetId="8" r:id="rId9"/>
    <sheet name="GR 10a" sheetId="14" r:id="rId10"/>
    <sheet name="GR 10b" sheetId="15" r:id="rId11"/>
    <sheet name="GR 10c" sheetId="16" r:id="rId12"/>
    <sheet name="GR 11" sheetId="17" r:id="rId13"/>
    <sheet name="GR 12" sheetId="10" r:id="rId14"/>
    <sheet name="Z Z K" sheetId="13" r:id="rId15"/>
  </sheets>
  <definedNames>
    <definedName name="_xlnm.Print_Area" localSheetId="0">'GR 1'!$A$1:$H$95</definedName>
    <definedName name="_xlnm.Print_Area" localSheetId="10">'GR 10b'!$A$1:$S$44</definedName>
    <definedName name="_xlnm.Print_Area" localSheetId="12">'GR 11'!$A$1:$H$31</definedName>
    <definedName name="_xlnm.Print_Area" localSheetId="13">'GR 12'!$A$1:$H$95</definedName>
    <definedName name="_xlnm.Print_Area" localSheetId="1">'GR 2'!$A$1:$H$31</definedName>
    <definedName name="_xlnm.Print_Area" localSheetId="2">'GR 3'!$A$1:$H$38</definedName>
    <definedName name="_xlnm.Print_Area" localSheetId="3">'GR 4'!$A$1:$H$91</definedName>
    <definedName name="_xlnm.Print_Area" localSheetId="4">'GR 5'!$A$1:$H$37</definedName>
    <definedName name="_xlnm.Print_Area" localSheetId="5">'GR 6'!$A$1:$H$68</definedName>
    <definedName name="_xlnm.Print_Area" localSheetId="6">'GR 7'!$A$1:$H$87</definedName>
    <definedName name="_xlnm.Print_Area" localSheetId="7">'GR 8'!$A$1:$H$80</definedName>
    <definedName name="_xlnm.Print_Area" localSheetId="8">'GR 9'!$A$1:$H$127</definedName>
    <definedName name="_xlnm.Print_Area" localSheetId="14">'Z Z K'!$A$1:$C$59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9" l="1"/>
  <c r="H40" i="9"/>
  <c r="H39" i="9"/>
  <c r="H53" i="9"/>
  <c r="H52" i="9"/>
  <c r="H49" i="9"/>
  <c r="H48" i="9"/>
  <c r="H47" i="9"/>
  <c r="H46" i="9"/>
  <c r="H78" i="9"/>
  <c r="H79" i="9"/>
  <c r="H34" i="7" l="1"/>
  <c r="H35" i="7"/>
  <c r="H36" i="7"/>
  <c r="H37" i="7"/>
  <c r="S25" i="15"/>
  <c r="Q25" i="15"/>
  <c r="J31" i="16"/>
  <c r="I31" i="16"/>
  <c r="E31" i="16"/>
  <c r="I25" i="16"/>
  <c r="J25" i="16" s="1"/>
  <c r="I24" i="16"/>
  <c r="J24" i="16" s="1"/>
  <c r="H12" i="17"/>
  <c r="H13" i="17"/>
  <c r="H14" i="17"/>
  <c r="H15" i="17"/>
  <c r="H16" i="17"/>
  <c r="H17" i="17"/>
  <c r="H18" i="17"/>
  <c r="H11" i="17"/>
  <c r="S19" i="15"/>
  <c r="S20" i="15"/>
  <c r="Q19" i="15"/>
  <c r="Q20" i="15"/>
  <c r="Q21" i="15"/>
  <c r="S21" i="15" s="1"/>
  <c r="Q22" i="15"/>
  <c r="S22" i="15" s="1"/>
  <c r="M13" i="14" l="1"/>
  <c r="N13" i="14" s="1"/>
  <c r="O13" i="14" s="1"/>
  <c r="M12" i="14"/>
  <c r="N12" i="14" s="1"/>
  <c r="O12" i="14" s="1"/>
  <c r="M11" i="14"/>
  <c r="N11" i="14" s="1"/>
  <c r="O11" i="14" s="1"/>
  <c r="M10" i="14"/>
  <c r="N10" i="14" s="1"/>
  <c r="O10" i="14" s="1"/>
  <c r="H29" i="5" l="1"/>
  <c r="Q13" i="15"/>
  <c r="S13" i="15" s="1"/>
  <c r="I13" i="16"/>
  <c r="J13" i="16" s="1"/>
  <c r="I12" i="16"/>
  <c r="J12" i="16" s="1"/>
  <c r="Q24" i="15"/>
  <c r="S24" i="15" s="1"/>
  <c r="Q14" i="15"/>
  <c r="S14" i="15" s="1"/>
  <c r="Q16" i="15"/>
  <c r="S16" i="15" s="1"/>
  <c r="Q17" i="15"/>
  <c r="S17" i="15" s="1"/>
  <c r="Q18" i="15"/>
  <c r="S18" i="15" s="1"/>
  <c r="Q23" i="15" l="1"/>
  <c r="S23" i="15" s="1"/>
  <c r="Q15" i="15"/>
  <c r="S15" i="15" s="1"/>
  <c r="Q11" i="15"/>
  <c r="S11" i="15" s="1"/>
  <c r="Q12" i="15"/>
  <c r="S12" i="15" s="1"/>
  <c r="H75" i="9"/>
  <c r="H36" i="9"/>
  <c r="H35" i="9"/>
  <c r="H27" i="9"/>
  <c r="H26" i="9"/>
  <c r="I18" i="16" l="1"/>
  <c r="J18" i="16" s="1"/>
  <c r="I17" i="16"/>
  <c r="J17" i="16" s="1"/>
  <c r="H12" i="9" l="1"/>
  <c r="H82" i="10"/>
  <c r="H81" i="10"/>
  <c r="H80" i="10"/>
  <c r="H79" i="10"/>
  <c r="H78" i="10"/>
  <c r="H77" i="10"/>
  <c r="H76" i="10"/>
  <c r="H75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9" i="10"/>
  <c r="H8" i="10"/>
  <c r="Q10" i="15"/>
  <c r="H114" i="8"/>
  <c r="H113" i="8"/>
  <c r="H112" i="8"/>
  <c r="H111" i="8"/>
  <c r="H109" i="8"/>
  <c r="H108" i="8"/>
  <c r="H107" i="8"/>
  <c r="H106" i="8"/>
  <c r="H105" i="8"/>
  <c r="H103" i="8"/>
  <c r="H102" i="8"/>
  <c r="H101" i="8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5" i="8"/>
  <c r="H74" i="8"/>
  <c r="H73" i="8"/>
  <c r="H72" i="8"/>
  <c r="H71" i="8"/>
  <c r="H70" i="8"/>
  <c r="H69" i="8"/>
  <c r="H68" i="8"/>
  <c r="H67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1" i="8"/>
  <c r="H10" i="8"/>
  <c r="H9" i="8"/>
  <c r="H19" i="7"/>
  <c r="H40" i="4"/>
  <c r="H15" i="3"/>
  <c r="H14" i="14"/>
  <c r="H19" i="17" l="1"/>
  <c r="C22" i="13" s="1"/>
  <c r="H67" i="7"/>
  <c r="H27" i="4"/>
  <c r="H28" i="4"/>
  <c r="H20" i="3" l="1"/>
  <c r="H21" i="3"/>
  <c r="H22" i="3"/>
  <c r="H25" i="2"/>
  <c r="H32" i="7" l="1"/>
  <c r="H33" i="7"/>
  <c r="H38" i="7"/>
  <c r="H73" i="6"/>
  <c r="H74" i="6"/>
  <c r="H75" i="6"/>
  <c r="I10" i="16" l="1"/>
  <c r="J10" i="16" s="1"/>
  <c r="K14" i="14"/>
  <c r="H27" i="7"/>
  <c r="H28" i="7"/>
  <c r="I14" i="14" l="1"/>
  <c r="H40" i="6" l="1"/>
  <c r="H41" i="6"/>
  <c r="H42" i="6"/>
  <c r="H43" i="6"/>
  <c r="H44" i="6"/>
  <c r="O14" i="14" l="1"/>
  <c r="M14" i="14"/>
  <c r="N14" i="14" l="1"/>
  <c r="H83" i="10"/>
  <c r="S10" i="15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5" i="7"/>
  <c r="H44" i="7"/>
  <c r="H43" i="7"/>
  <c r="H42" i="7"/>
  <c r="H41" i="7"/>
  <c r="H40" i="7"/>
  <c r="H39" i="7"/>
  <c r="H31" i="7"/>
  <c r="H30" i="7"/>
  <c r="H29" i="7"/>
  <c r="H26" i="7"/>
  <c r="H25" i="7"/>
  <c r="H24" i="7"/>
  <c r="H23" i="7"/>
  <c r="H22" i="7"/>
  <c r="H21" i="7"/>
  <c r="H20" i="7"/>
  <c r="H18" i="7"/>
  <c r="H17" i="7"/>
  <c r="H16" i="7"/>
  <c r="H14" i="7"/>
  <c r="H13" i="7"/>
  <c r="H12" i="7"/>
  <c r="H11" i="7"/>
  <c r="H10" i="7"/>
  <c r="H9" i="7"/>
  <c r="H78" i="6"/>
  <c r="H77" i="6"/>
  <c r="H71" i="6"/>
  <c r="H70" i="6"/>
  <c r="H68" i="6"/>
  <c r="H67" i="6"/>
  <c r="H58" i="6"/>
  <c r="H57" i="6"/>
  <c r="H56" i="6"/>
  <c r="H54" i="6"/>
  <c r="H53" i="6"/>
  <c r="H52" i="6"/>
  <c r="H51" i="6"/>
  <c r="H50" i="6"/>
  <c r="H49" i="6"/>
  <c r="H48" i="6"/>
  <c r="H39" i="6"/>
  <c r="H38" i="6"/>
  <c r="H37" i="6"/>
  <c r="H36" i="6"/>
  <c r="H33" i="6"/>
  <c r="H32" i="6"/>
  <c r="H31" i="6"/>
  <c r="H30" i="6"/>
  <c r="H28" i="6"/>
  <c r="H27" i="6"/>
  <c r="H26" i="6"/>
  <c r="H25" i="6"/>
  <c r="H22" i="6"/>
  <c r="H21" i="6"/>
  <c r="H20" i="6"/>
  <c r="H19" i="6"/>
  <c r="H17" i="6"/>
  <c r="H16" i="6"/>
  <c r="H15" i="6"/>
  <c r="H14" i="6"/>
  <c r="H12" i="6"/>
  <c r="H11" i="6"/>
  <c r="H10" i="6"/>
  <c r="H9" i="6"/>
  <c r="H57" i="4"/>
  <c r="H56" i="4"/>
  <c r="H55" i="4"/>
  <c r="H54" i="4"/>
  <c r="H53" i="4"/>
  <c r="H52" i="4"/>
  <c r="H51" i="4"/>
  <c r="H50" i="4"/>
  <c r="H49" i="4"/>
  <c r="H47" i="4"/>
  <c r="H46" i="4"/>
  <c r="H45" i="4"/>
  <c r="H44" i="4"/>
  <c r="H43" i="4"/>
  <c r="H42" i="4"/>
  <c r="H41" i="4"/>
  <c r="H39" i="4"/>
  <c r="H38" i="4"/>
  <c r="H37" i="4"/>
  <c r="H36" i="4"/>
  <c r="H35" i="4"/>
  <c r="H34" i="4"/>
  <c r="H33" i="4"/>
  <c r="H32" i="4"/>
  <c r="H31" i="4"/>
  <c r="H30" i="4"/>
  <c r="H29" i="4"/>
  <c r="H26" i="4"/>
  <c r="H25" i="4"/>
  <c r="H24" i="4"/>
  <c r="H23" i="4"/>
  <c r="H22" i="4"/>
  <c r="H19" i="4"/>
  <c r="H18" i="4"/>
  <c r="H17" i="4"/>
  <c r="H16" i="4"/>
  <c r="H15" i="4"/>
  <c r="H14" i="4"/>
  <c r="H12" i="4"/>
  <c r="H8" i="4"/>
  <c r="H23" i="3"/>
  <c r="H19" i="3"/>
  <c r="H18" i="3"/>
  <c r="H17" i="3"/>
  <c r="H16" i="3"/>
  <c r="H14" i="3"/>
  <c r="H13" i="3"/>
  <c r="H12" i="3"/>
  <c r="H10" i="3"/>
  <c r="H9" i="3"/>
  <c r="H8" i="3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24" i="2"/>
  <c r="H23" i="2"/>
  <c r="H22" i="2"/>
  <c r="H21" i="2"/>
  <c r="H20" i="2"/>
  <c r="H19" i="2"/>
  <c r="H18" i="2"/>
  <c r="H17" i="2"/>
  <c r="H16" i="2"/>
  <c r="H15" i="2"/>
  <c r="H13" i="2"/>
  <c r="H12" i="2"/>
  <c r="H11" i="2"/>
  <c r="H10" i="2"/>
  <c r="H9" i="2"/>
  <c r="H8" i="2"/>
  <c r="H18" i="1"/>
  <c r="H17" i="1"/>
  <c r="H16" i="1"/>
  <c r="H15" i="1"/>
  <c r="H14" i="1"/>
  <c r="H13" i="1"/>
  <c r="H11" i="1"/>
  <c r="H10" i="1"/>
  <c r="H9" i="1"/>
  <c r="H8" i="1"/>
  <c r="H80" i="9"/>
  <c r="H77" i="9"/>
  <c r="H76" i="9"/>
  <c r="H74" i="9"/>
  <c r="H73" i="9"/>
  <c r="H72" i="9"/>
  <c r="H71" i="9"/>
  <c r="H70" i="9"/>
  <c r="H68" i="9"/>
  <c r="H67" i="9"/>
  <c r="H66" i="9"/>
  <c r="H65" i="9"/>
  <c r="H64" i="9"/>
  <c r="H51" i="9"/>
  <c r="H50" i="9"/>
  <c r="H44" i="9"/>
  <c r="H42" i="9"/>
  <c r="H34" i="9"/>
  <c r="H33" i="9"/>
  <c r="H32" i="9"/>
  <c r="H31" i="9"/>
  <c r="H25" i="9"/>
  <c r="H24" i="9"/>
  <c r="H23" i="9"/>
  <c r="H21" i="9"/>
  <c r="H20" i="9"/>
  <c r="H19" i="9"/>
  <c r="H16" i="9"/>
  <c r="H15" i="9"/>
  <c r="H14" i="9"/>
  <c r="H13" i="9"/>
  <c r="H11" i="9"/>
  <c r="H10" i="9"/>
  <c r="H9" i="9"/>
  <c r="H68" i="7" l="1"/>
  <c r="C17" i="13" s="1"/>
  <c r="C21" i="13"/>
  <c r="S26" i="15"/>
  <c r="C20" i="13" s="1"/>
  <c r="Q26" i="15"/>
  <c r="C19" i="13"/>
  <c r="H115" i="8"/>
  <c r="C18" i="13" s="1"/>
  <c r="H25" i="3"/>
  <c r="C14" i="13" s="1"/>
  <c r="H26" i="2"/>
  <c r="C12" i="13" s="1"/>
  <c r="H58" i="4"/>
  <c r="C15" i="13" s="1"/>
  <c r="H79" i="5"/>
  <c r="C13" i="13" s="1"/>
  <c r="H19" i="1"/>
  <c r="C11" i="13" s="1"/>
  <c r="H81" i="9"/>
  <c r="C10" i="13" s="1"/>
  <c r="H79" i="6"/>
  <c r="C16" i="13" s="1"/>
  <c r="C23" i="13"/>
  <c r="C24" i="13" l="1"/>
  <c r="C41" i="13" l="1"/>
  <c r="C42" i="13" s="1"/>
  <c r="C43" i="13" s="1"/>
  <c r="C25" i="13"/>
  <c r="C34" i="13"/>
  <c r="C48" i="13" l="1"/>
  <c r="C49" i="13" s="1"/>
  <c r="C26" i="13"/>
  <c r="C35" i="13"/>
  <c r="C36" i="13" s="1"/>
  <c r="C50" i="13" l="1"/>
</calcChain>
</file>

<file path=xl/sharedStrings.xml><?xml version="1.0" encoding="utf-8"?>
<sst xmlns="http://schemas.openxmlformats.org/spreadsheetml/2006/main" count="2648" uniqueCount="1168">
  <si>
    <t>GRUPA PRAC NR 2 - Pobocza i pasy rozdziału</t>
  </si>
  <si>
    <t>Lp</t>
  </si>
  <si>
    <t>Nr</t>
  </si>
  <si>
    <r>
      <t>Nr SST</t>
    </r>
    <r>
      <rPr>
        <b/>
        <sz val="8"/>
        <color indexed="10"/>
        <rFont val="Century Gothic"/>
        <family val="2"/>
        <charset val="238"/>
      </rPr>
      <t/>
    </r>
  </si>
  <si>
    <t>Rodzaj prac</t>
  </si>
  <si>
    <t>jm</t>
  </si>
  <si>
    <t>cena jedn. netto [zł]</t>
  </si>
  <si>
    <t>ilość</t>
  </si>
  <si>
    <t xml:space="preserve">Wartość 
Razem netto [zł]                      (f * g)                           </t>
  </si>
  <si>
    <t>a</t>
  </si>
  <si>
    <t>b</t>
  </si>
  <si>
    <t>d</t>
  </si>
  <si>
    <t>e</t>
  </si>
  <si>
    <t>f</t>
  </si>
  <si>
    <t>g</t>
  </si>
  <si>
    <t>h</t>
  </si>
  <si>
    <t>1.1</t>
  </si>
  <si>
    <r>
      <t>Remont poboczy destruktem bitumicznym o grubości warstwy do 10 cm,</t>
    </r>
    <r>
      <rPr>
        <sz val="9"/>
        <color indexed="10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materiał Zamawiającego</t>
    </r>
  </si>
  <si>
    <r>
      <t>m</t>
    </r>
    <r>
      <rPr>
        <vertAlign val="superscript"/>
        <sz val="9"/>
        <rFont val="Century Gothic"/>
        <family val="2"/>
        <charset val="238"/>
      </rPr>
      <t>2</t>
    </r>
  </si>
  <si>
    <t>1.2</t>
  </si>
  <si>
    <r>
      <t>Remont poboczy destruktem bitumicznym -</t>
    </r>
    <r>
      <rPr>
        <b/>
        <sz val="9"/>
        <rFont val="Century Gothic"/>
        <family val="2"/>
        <charset val="238"/>
      </rPr>
      <t xml:space="preserve"> za każdy dalszy 1 cm różnicy,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materiał Zamawiającego</t>
    </r>
  </si>
  <si>
    <t>1.3</t>
  </si>
  <si>
    <r>
      <t>Remont poboczy destruktem bitumicznym o grubości warstwy do 10 cm,</t>
    </r>
    <r>
      <rPr>
        <sz val="9"/>
        <color indexed="10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materiał Wykonawcy</t>
    </r>
  </si>
  <si>
    <t>1.4</t>
  </si>
  <si>
    <r>
      <t>Remont poboczy destruktem bitumicznym -</t>
    </r>
    <r>
      <rPr>
        <b/>
        <sz val="9"/>
        <rFont val="Century Gothic"/>
        <family val="2"/>
        <charset val="238"/>
      </rPr>
      <t xml:space="preserve"> za każdy dalszy 1 cm różnicy,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materiał Wykonawcy</t>
    </r>
  </si>
  <si>
    <t>2</t>
  </si>
  <si>
    <t>2.1</t>
  </si>
  <si>
    <t>06.03.02a</t>
  </si>
  <si>
    <t>Remont nawierzchni (poboczy) z mieszanki niezwiązanej o grubości warstwy do 10 cm</t>
  </si>
  <si>
    <t>2.2</t>
  </si>
  <si>
    <r>
      <t xml:space="preserve">Remont nawierzchni (poboczy) z mieszanki niezwiązanej - </t>
    </r>
    <r>
      <rPr>
        <b/>
        <sz val="9"/>
        <rFont val="Century Gothic"/>
        <family val="2"/>
        <charset val="238"/>
      </rPr>
      <t>za każdy dalszy 1 cm różnicy</t>
    </r>
  </si>
  <si>
    <t>3</t>
  </si>
  <si>
    <t>3.1</t>
  </si>
  <si>
    <t>05.03.08a</t>
  </si>
  <si>
    <t>Skropienie poboczy emulsją asfaltową i uzupełnienie grysami przy głębokości do 3 cm</t>
  </si>
  <si>
    <t>3.2</t>
  </si>
  <si>
    <r>
      <t xml:space="preserve">Skropienie poboczy emulsją asfaltową i uzupełnienie grysami - </t>
    </r>
    <r>
      <rPr>
        <b/>
        <sz val="9"/>
        <rFont val="Century Gothic"/>
        <family val="2"/>
        <charset val="238"/>
      </rPr>
      <t>za każdy dalszy 1 cm różnicy</t>
    </r>
  </si>
  <si>
    <t>4</t>
  </si>
  <si>
    <t>4.1</t>
  </si>
  <si>
    <t>06.03.01e</t>
  </si>
  <si>
    <r>
      <rPr>
        <b/>
        <sz val="9"/>
        <rFont val="Century Gothic"/>
        <family val="2"/>
        <charset val="238"/>
      </rPr>
      <t>Mechaniczne</t>
    </r>
    <r>
      <rPr>
        <sz val="9"/>
        <rFont val="Century Gothic"/>
        <family val="2"/>
        <charset val="238"/>
      </rPr>
      <t xml:space="preserve"> ścięcie zawyżonych poboczy / pasa rodziału / pasa zieleni - średnia ilość 0,1 m</t>
    </r>
    <r>
      <rPr>
        <vertAlign val="superscript"/>
        <sz val="9"/>
        <rFont val="Century Gothic"/>
        <family val="2"/>
        <charset val="238"/>
      </rPr>
      <t>3</t>
    </r>
    <r>
      <rPr>
        <sz val="9"/>
        <rFont val="Century Gothic"/>
        <family val="2"/>
        <charset val="238"/>
      </rPr>
      <t xml:space="preserve"> na 1 m</t>
    </r>
    <r>
      <rPr>
        <vertAlign val="superscript"/>
        <sz val="9"/>
        <rFont val="Century Gothic"/>
        <family val="2"/>
        <charset val="238"/>
      </rPr>
      <t>2</t>
    </r>
  </si>
  <si>
    <t>4.2</t>
  </si>
  <si>
    <r>
      <rPr>
        <b/>
        <sz val="9"/>
        <rFont val="Century Gothic"/>
        <family val="2"/>
        <charset val="238"/>
      </rPr>
      <t>Ręczne</t>
    </r>
    <r>
      <rPr>
        <sz val="9"/>
        <rFont val="Century Gothic"/>
        <family val="2"/>
        <charset val="238"/>
      </rPr>
      <t xml:space="preserve"> ścięcie zawyżonych poboczy - średnia ilość 0,1 m</t>
    </r>
    <r>
      <rPr>
        <vertAlign val="superscript"/>
        <sz val="9"/>
        <rFont val="Century Gothic"/>
        <family val="2"/>
        <charset val="238"/>
      </rPr>
      <t xml:space="preserve">3 </t>
    </r>
    <r>
      <rPr>
        <sz val="9"/>
        <rFont val="Century Gothic"/>
        <family val="2"/>
        <charset val="238"/>
      </rPr>
      <t xml:space="preserve"> na 1 m</t>
    </r>
    <r>
      <rPr>
        <vertAlign val="superscript"/>
        <sz val="9"/>
        <rFont val="Century Gothic"/>
        <family val="2"/>
        <charset val="238"/>
      </rPr>
      <t>2</t>
    </r>
  </si>
  <si>
    <t>RAZEM:</t>
  </si>
  <si>
    <t xml:space="preserve">   UWAGI: </t>
  </si>
  <si>
    <t>Cena za jednostkę obejmuje wszystkie składniki kosztów (m.in. KP, KZ, Zysk, itp.), a także inne czynności opisane w SST (a w szczególności oznakowanie robót)</t>
  </si>
  <si>
    <t>Ceny jednostkowe i wartość prac należy podawać w złotych z dokładnością do jednego grosza</t>
  </si>
  <si>
    <t>GRUPA PRAC NR 3 - Korpus drogi</t>
  </si>
  <si>
    <t>c</t>
  </si>
  <si>
    <t>02.01.01</t>
  </si>
  <si>
    <t xml:space="preserve">Uzupełnienie ubytków w korpusie drogi gruntem niewysadzinowym (pospółką, żwirem, piaskiem grubym) </t>
  </si>
  <si>
    <r>
      <t>m</t>
    </r>
    <r>
      <rPr>
        <vertAlign val="superscript"/>
        <sz val="9"/>
        <rFont val="Century Gothic"/>
        <family val="2"/>
        <charset val="238"/>
      </rPr>
      <t>3</t>
    </r>
  </si>
  <si>
    <t>06.01.01</t>
  </si>
  <si>
    <t>02.00.00a</t>
  </si>
  <si>
    <t>06.01.01g</t>
  </si>
  <si>
    <r>
      <t>Uzupełnienie  skarp korpusu drogi narzutem kamiennym typu średniego (do 1 m</t>
    </r>
    <r>
      <rPr>
        <vertAlign val="superscript"/>
        <sz val="9"/>
        <rFont val="Century Gothic"/>
        <family val="2"/>
        <charset val="238"/>
      </rPr>
      <t>3</t>
    </r>
    <r>
      <rPr>
        <sz val="9"/>
        <rFont val="Century Gothic"/>
        <family val="2"/>
        <charset val="238"/>
      </rPr>
      <t>)</t>
    </r>
  </si>
  <si>
    <r>
      <t>Uzupełnienie  skarp korpusu drogi narzutem kamiennym typu ciężkiego (powyżej 1 m</t>
    </r>
    <r>
      <rPr>
        <vertAlign val="superscript"/>
        <sz val="9"/>
        <rFont val="Century Gothic"/>
        <family val="2"/>
        <charset val="238"/>
      </rPr>
      <t>3</t>
    </r>
    <r>
      <rPr>
        <sz val="9"/>
        <rFont val="Century Gothic"/>
        <family val="2"/>
        <charset val="238"/>
      </rPr>
      <t>)</t>
    </r>
  </si>
  <si>
    <t>5</t>
  </si>
  <si>
    <t>5.1</t>
  </si>
  <si>
    <t>Wykonanie umocnienia skarp obrukiem (kamień na betonie)</t>
  </si>
  <si>
    <t>6</t>
  </si>
  <si>
    <t>6.1</t>
  </si>
  <si>
    <t>Uzupełnienie  skarp korpusu drogi żużlem</t>
  </si>
  <si>
    <t>6.2</t>
  </si>
  <si>
    <t>Uzupełnienie  skarp korpusu drogi gruntem</t>
  </si>
  <si>
    <t>6.3</t>
  </si>
  <si>
    <t>Uzupełnienie  skarp korpusu drogi kruszywem łamanym</t>
  </si>
  <si>
    <t>7</t>
  </si>
  <si>
    <t>7.1</t>
  </si>
  <si>
    <t>06.01.01h</t>
  </si>
  <si>
    <t>Wykonanie, wymiana umocnienia skarp prefabrykowanymi elementami betonowymi</t>
  </si>
  <si>
    <t>8</t>
  </si>
  <si>
    <t>8.1</t>
  </si>
  <si>
    <t>10.01.01a</t>
  </si>
  <si>
    <t>Wykonanie umocnień koszami siatkowo - kamiennymi</t>
  </si>
  <si>
    <t>9</t>
  </si>
  <si>
    <t>9.1</t>
  </si>
  <si>
    <t>10.10.01l</t>
  </si>
  <si>
    <t>Umocnienie skarp geokratą komórkową</t>
  </si>
  <si>
    <t>10</t>
  </si>
  <si>
    <t>10.1</t>
  </si>
  <si>
    <r>
      <t>Wykonanie, wymiana urządzeń przyporowych na skarpach z prefabrykowanych ażurowych płyt betonowych</t>
    </r>
    <r>
      <rPr>
        <b/>
        <sz val="9"/>
        <rFont val="Century Gothic"/>
        <family val="2"/>
        <charset val="238"/>
      </rPr>
      <t xml:space="preserve"> o grubości do 10cm</t>
    </r>
  </si>
  <si>
    <t>10.2</t>
  </si>
  <si>
    <r>
      <t xml:space="preserve">Wykonanie, wymiana urządzeń przyporowych na skarpach z prefabrykowanych ażurowych płyt żelbetowych </t>
    </r>
    <r>
      <rPr>
        <b/>
        <sz val="9"/>
        <rFont val="Century Gothic"/>
        <family val="2"/>
        <charset val="238"/>
      </rPr>
      <t>o grubości powyżej 10cm</t>
    </r>
  </si>
  <si>
    <t>11</t>
  </si>
  <si>
    <t>11.1</t>
  </si>
  <si>
    <t>20.01.20</t>
  </si>
  <si>
    <t xml:space="preserve">Umocnienie skarp faszyną </t>
  </si>
  <si>
    <t>mb</t>
  </si>
  <si>
    <t>12</t>
  </si>
  <si>
    <t>12.1</t>
  </si>
  <si>
    <t>10.01.01b</t>
  </si>
  <si>
    <t>Umocnienie skarp palisadą betonową  na ławie betonowej do wysokości 0,60 m</t>
  </si>
  <si>
    <t>12.2</t>
  </si>
  <si>
    <r>
      <t xml:space="preserve">Umocnienie skarp palisadą betonową  na ławie betonowej do wysokości </t>
    </r>
    <r>
      <rPr>
        <b/>
        <sz val="9"/>
        <rFont val="Century Gothic"/>
        <family val="2"/>
        <charset val="238"/>
      </rPr>
      <t>powyżej</t>
    </r>
    <r>
      <rPr>
        <sz val="9"/>
        <rFont val="Century Gothic"/>
        <family val="2"/>
        <charset val="238"/>
      </rPr>
      <t xml:space="preserve"> 0,60 m</t>
    </r>
  </si>
  <si>
    <t>GRUPA PRAC NR 5 - Chodniki, ścieżki rowerowe</t>
  </si>
  <si>
    <t>1</t>
  </si>
  <si>
    <t>08.01.01a</t>
  </si>
  <si>
    <t>Wymiana / ułożenie ławy betonowej pod krawężnik / obrzeże</t>
  </si>
  <si>
    <t>08.05.01a</t>
  </si>
  <si>
    <t>Wymiana / wykonanie odwodnienia krawężnikowego</t>
  </si>
  <si>
    <t>1.5</t>
  </si>
  <si>
    <t>Regulacja krawężnika betonowego, kamiennego na ławie betonowej w pionie i poziomie</t>
  </si>
  <si>
    <t>1.6</t>
  </si>
  <si>
    <t>08.03.01a</t>
  </si>
  <si>
    <t>Wymiana / ułożenie obrzeży betonowych</t>
  </si>
  <si>
    <t>08.02.01a
05.03.23b</t>
  </si>
  <si>
    <t>Wymiana / wykonanie nawierzchni z elementów betonowych (płytki, kostka)</t>
  </si>
  <si>
    <t>05.03.01a</t>
  </si>
  <si>
    <t>Wymiana / wykonanie nawierzchni z kostki kamiennej</t>
  </si>
  <si>
    <t>2.3</t>
  </si>
  <si>
    <t>05.03.23b</t>
  </si>
  <si>
    <t>Wymiana / wykonanie nawierzchni chodnika z kostki integracyjnej</t>
  </si>
  <si>
    <t>2.4</t>
  </si>
  <si>
    <t>Przełożenie nawierzchni chodnika wraz z uzupełnieniem podbudowy do 8 cm</t>
  </si>
  <si>
    <t>08.08.01a</t>
  </si>
  <si>
    <t>Wymiana / wykonanie kanału technologicznego</t>
  </si>
  <si>
    <t>Wymiana / wykonanie studni teletechnicznych dla kanału technologicznego</t>
  </si>
  <si>
    <t>kpl</t>
  </si>
  <si>
    <t>30.52.02</t>
  </si>
  <si>
    <t xml:space="preserve">Naprawa izolacjo-nawierzchni na bazie emulsji bitumicznej </t>
  </si>
  <si>
    <t>30.52.03</t>
  </si>
  <si>
    <t>Naprawa nawierzchni z żywic</t>
  </si>
  <si>
    <r>
      <t xml:space="preserve">Nr SST
</t>
    </r>
    <r>
      <rPr>
        <b/>
        <sz val="8"/>
        <color indexed="10"/>
        <rFont val="Century Gothic"/>
        <family val="2"/>
        <charset val="238"/>
      </rPr>
      <t/>
    </r>
  </si>
  <si>
    <r>
      <t xml:space="preserve">Wymiana / ułożenie krawężników </t>
    </r>
    <r>
      <rPr>
        <b/>
        <sz val="9"/>
        <rFont val="Century Gothic"/>
        <family val="2"/>
        <charset val="238"/>
      </rPr>
      <t>kamiennych</t>
    </r>
  </si>
  <si>
    <r>
      <t xml:space="preserve">Wymiana / ułożenie krawężników </t>
    </r>
    <r>
      <rPr>
        <b/>
        <sz val="9"/>
        <rFont val="Century Gothic"/>
        <family val="2"/>
        <charset val="238"/>
      </rPr>
      <t>betonowych</t>
    </r>
  </si>
  <si>
    <r>
      <t xml:space="preserve">Wymiana / ułożenie krawężników </t>
    </r>
    <r>
      <rPr>
        <b/>
        <sz val="9"/>
        <rFont val="Century Gothic"/>
        <family val="2"/>
        <charset val="238"/>
      </rPr>
      <t>- materiał Zamawiającego</t>
    </r>
  </si>
  <si>
    <t>GRUPA PRAC NR 6 - Oznakowanie</t>
  </si>
  <si>
    <t>07.02.01</t>
  </si>
  <si>
    <t>Montaż / wymiana znaku pionowego kategorii A,B,C,D,W za wyjątkiem D-39,49 (grupy średniej) z blachy stalowej ocynkowanej  (bez słupka)  folia kat. II</t>
  </si>
  <si>
    <t>szt</t>
  </si>
  <si>
    <t>Montaż / wymiana znaku pionowego kategorii A,B,C,D za wyjątkiem D-39,49 (grupy wielkiej) z blachy stalowej ocynkowanej  (bez słupka)  folia kat. II</t>
  </si>
  <si>
    <t>Montaż / wymiana znaku pionowego D-6, A-10, A-14, A-17, A-30, T-27 (grupy średniej) z blachy stalowej ocynkowanej  (bez słupka)  folia pryzmatyczna fluorescencyjna</t>
  </si>
  <si>
    <t>Montaż / wymiana znaku pionowego D-6, A-10, A-14, A-17, A-30, T-27 (grupy wielkiej) z blachy stalowej ocynkowanej  (bez słupka)  folia pryzmatyczna fluorescencyjna</t>
  </si>
  <si>
    <t>Montaż / wymiana znaku pionowego kategorii A,B,C,D za wyjątkiem D-39,49 (grupy średniej) z blachy stalowej ocynkowanej  (wraz ze słupkiem)  folia kat. II</t>
  </si>
  <si>
    <t>Montaż / wymiana znaku pionowego kategorii A,B,C,D za wyjątkiem D-39,49 (grupy wielkiej) z blachy stalowej ocynkowanej  (wraz ze słupkiem)  folia kat. II</t>
  </si>
  <si>
    <t>1.7</t>
  </si>
  <si>
    <t xml:space="preserve">Montaż / wymiana tarczy znaku A,B,C,D,T, R (bez względu na rozmiar) - materiał Inwestora </t>
  </si>
  <si>
    <t xml:space="preserve">Przestawienie (demontaż, montaż) kompletu znaków drogowych (słupek + tarcza) </t>
  </si>
  <si>
    <t>Prostowanie znaków</t>
  </si>
  <si>
    <t>Wymiana / zamontowanie lustra drogowego okrągłego (U-18a) fi 900 mm</t>
  </si>
  <si>
    <t>Wymiana / zamontowanie lustra drogowego prostokątnego (U-18b) 800 mm x 1000 mm</t>
  </si>
  <si>
    <t>1.8</t>
  </si>
  <si>
    <t>Zmiana treści tablicy lub tarczy znaku poprzez wklejenie nowej treści</t>
  </si>
  <si>
    <t>Montaż / wymiana tabliczki lub znaku kategorii T, E, F, G, R, U o powierzchni do 0,4 m2</t>
  </si>
  <si>
    <r>
      <t>Wymiana / zamontowanie kompletnych tablic o powierzchni od 0,5 m</t>
    </r>
    <r>
      <rPr>
        <vertAlign val="superscript"/>
        <sz val="9"/>
        <rFont val="Century Gothic"/>
        <family val="2"/>
        <charset val="238"/>
      </rPr>
      <t>2</t>
    </r>
    <r>
      <rPr>
        <sz val="9"/>
        <rFont val="Century Gothic"/>
        <family val="2"/>
        <charset val="238"/>
      </rPr>
      <t xml:space="preserve"> do 1,1 m</t>
    </r>
    <r>
      <rPr>
        <vertAlign val="superscript"/>
        <sz val="9"/>
        <rFont val="Century Gothic"/>
        <family val="2"/>
        <charset val="238"/>
      </rPr>
      <t>2</t>
    </r>
    <r>
      <rPr>
        <sz val="9"/>
        <rFont val="Century Gothic"/>
        <family val="2"/>
        <charset val="238"/>
      </rPr>
      <t xml:space="preserve">  </t>
    </r>
    <r>
      <rPr>
        <b/>
        <sz val="9"/>
        <rFont val="Century Gothic"/>
        <family val="2"/>
        <charset val="238"/>
      </rPr>
      <t>(z konstrukcją)</t>
    </r>
  </si>
  <si>
    <r>
      <t>Wymiana / zamontowanie tablic o powierzchni od 0,5 m</t>
    </r>
    <r>
      <rPr>
        <vertAlign val="superscript"/>
        <sz val="9"/>
        <rFont val="Century Gothic"/>
        <family val="2"/>
        <charset val="238"/>
      </rPr>
      <t>2</t>
    </r>
    <r>
      <rPr>
        <sz val="9"/>
        <rFont val="Century Gothic"/>
        <family val="2"/>
        <charset val="238"/>
      </rPr>
      <t xml:space="preserve"> do 1,1 m</t>
    </r>
    <r>
      <rPr>
        <vertAlign val="superscript"/>
        <sz val="9"/>
        <rFont val="Century Gothic"/>
        <family val="2"/>
        <charset val="238"/>
      </rPr>
      <t xml:space="preserve">2 </t>
    </r>
    <r>
      <rPr>
        <b/>
        <sz val="9"/>
        <rFont val="Century Gothic"/>
        <family val="2"/>
        <charset val="238"/>
      </rPr>
      <t>(bez konstrukcji)</t>
    </r>
  </si>
  <si>
    <r>
      <t>Wymiana / zamontowanie tablic o powierzchni powyżej 1,2 m</t>
    </r>
    <r>
      <rPr>
        <vertAlign val="superscript"/>
        <sz val="9"/>
        <rFont val="Century Gothic"/>
        <family val="2"/>
        <charset val="238"/>
      </rPr>
      <t>2</t>
    </r>
    <r>
      <rPr>
        <sz val="9"/>
        <rFont val="Century Gothic"/>
        <family val="2"/>
        <charset val="238"/>
      </rPr>
      <t xml:space="preserve">  - </t>
    </r>
    <r>
      <rPr>
        <b/>
        <sz val="9"/>
        <rFont val="Century Gothic"/>
        <family val="2"/>
        <charset val="238"/>
      </rPr>
      <t>za każdy dalszy 1 m</t>
    </r>
    <r>
      <rPr>
        <b/>
        <vertAlign val="superscript"/>
        <sz val="9"/>
        <rFont val="Century Gothic"/>
        <family val="2"/>
        <charset val="238"/>
      </rPr>
      <t>2</t>
    </r>
    <r>
      <rPr>
        <b/>
        <sz val="9"/>
        <rFont val="Century Gothic"/>
        <family val="2"/>
        <charset val="238"/>
      </rPr>
      <t xml:space="preserve"> powierzchni (bez konstrukcji)</t>
    </r>
  </si>
  <si>
    <t>Wymiana / zamontowanie systemowego gniazda montażowego do słupków oznakowania pionowego</t>
  </si>
  <si>
    <t>Wymiana / zamontowanie słupków oznakowania pionowego o średnicy do 60 mm</t>
  </si>
  <si>
    <t>3.3</t>
  </si>
  <si>
    <r>
      <t>Wymiana / zamontowanie słupków</t>
    </r>
    <r>
      <rPr>
        <b/>
        <sz val="9"/>
        <rFont val="Century Gothic"/>
        <family val="2"/>
        <charset val="238"/>
      </rPr>
      <t xml:space="preserve"> i podpór </t>
    </r>
    <r>
      <rPr>
        <sz val="9"/>
        <rFont val="Century Gothic"/>
        <family val="2"/>
        <charset val="238"/>
      </rPr>
      <t>oznakowania pionowego o  średnicy do 60 mm</t>
    </r>
  </si>
  <si>
    <t>3.4</t>
  </si>
  <si>
    <r>
      <t xml:space="preserve">Wymiana / zamontowanie słupków </t>
    </r>
    <r>
      <rPr>
        <b/>
        <sz val="9"/>
        <rFont val="Century Gothic"/>
        <family val="2"/>
        <charset val="238"/>
      </rPr>
      <t>i podpór</t>
    </r>
    <r>
      <rPr>
        <sz val="9"/>
        <rFont val="Century Gothic"/>
        <family val="2"/>
        <charset val="238"/>
      </rPr>
      <t xml:space="preserve"> oznakowania pionowego o średnicy powyżej 61 mm</t>
    </r>
  </si>
  <si>
    <t>3.5</t>
  </si>
  <si>
    <t>Wymiana / zamontowanie słupków przeszkodowych (typu U-5a) ze znakiem C-9 (komplet: pylon, słupek i tarcza)</t>
  </si>
  <si>
    <t>3.6</t>
  </si>
  <si>
    <t>Wymiana / zamontowanie słupków przeszkodowych (typu U-5c) - (komplet: pylon aktywny, słupek i tarcza znaku C-9 aktywna)</t>
  </si>
  <si>
    <t>3.7</t>
  </si>
  <si>
    <t>Wymiana / zamontowanie tablic kierujących (typu U-6a lub U-6b) ze znakiem C-9 lub C-10 (komplet: tablica, słupek i tarcza)</t>
  </si>
  <si>
    <t>3.8</t>
  </si>
  <si>
    <t>Wymiana / zamontowanie słupka krawędziowego (typu U-2)</t>
  </si>
  <si>
    <t>3.9</t>
  </si>
  <si>
    <t>Wymiana / zamontowanie słupka blokującego (typu U-12c)</t>
  </si>
  <si>
    <t>3.10</t>
  </si>
  <si>
    <t>Wymiana / zamontowanie słupka referencyjnego</t>
  </si>
  <si>
    <t>3.11</t>
  </si>
  <si>
    <t>Wymiana / zamontowanie słupków pasa drogowego</t>
  </si>
  <si>
    <r>
      <t xml:space="preserve">Wymiana / zamontowanie konstrukcji wsporczych </t>
    </r>
    <r>
      <rPr>
        <b/>
        <sz val="9"/>
        <rFont val="Century Gothic"/>
        <family val="2"/>
        <charset val="238"/>
      </rPr>
      <t>stalowych</t>
    </r>
    <r>
      <rPr>
        <sz val="9"/>
        <rFont val="Century Gothic"/>
        <family val="2"/>
        <charset val="238"/>
      </rPr>
      <t xml:space="preserve"> pod tablice</t>
    </r>
  </si>
  <si>
    <t>Mg</t>
  </si>
  <si>
    <r>
      <t xml:space="preserve">Wymiana / zamontowanie konstrukcji wsporczych </t>
    </r>
    <r>
      <rPr>
        <b/>
        <sz val="9"/>
        <rFont val="Century Gothic"/>
        <family val="2"/>
        <charset val="238"/>
      </rPr>
      <t>aluminiowych</t>
    </r>
    <r>
      <rPr>
        <sz val="9"/>
        <rFont val="Century Gothic"/>
        <family val="2"/>
        <charset val="238"/>
      </rPr>
      <t xml:space="preserve"> pod tablice</t>
    </r>
  </si>
  <si>
    <t>Wymiana, montaż elementów odblaskowych na poręczach (typu U-1c)</t>
  </si>
  <si>
    <t>5.2</t>
  </si>
  <si>
    <t>Wymiana / zamontowanie elementów odblaskowych typu LDS na barierach</t>
  </si>
  <si>
    <t>5.3</t>
  </si>
  <si>
    <t>Wymiana / zamontowanie słupków prowadzących z elementami odblaskowymi (typu U-1a lub U-1b)</t>
  </si>
  <si>
    <t>5.4</t>
  </si>
  <si>
    <t>Wymiana / zamontowanie znaków kilometrowych (typu U-7), hektometrowych (typu U-8) oraz znaku z numerem drogi (typu U-1f) na pachołkach</t>
  </si>
  <si>
    <t>Wymiana / zamontowanie punktowych elementów odblaskowych o odbłyśniku wielokierunkowym 360° w kraweżniku</t>
  </si>
  <si>
    <t>Wymiana / zamontowanie punktowych elementów odblaskowych o odbłyśniku barwy białej i czerwonej  w jezdni</t>
  </si>
  <si>
    <r>
      <t xml:space="preserve">Wymiana / zamontowanie </t>
    </r>
    <r>
      <rPr>
        <b/>
        <sz val="9"/>
        <rFont val="Century Gothic"/>
        <family val="2"/>
        <charset val="238"/>
      </rPr>
      <t>aktywnych</t>
    </r>
    <r>
      <rPr>
        <sz val="9"/>
        <rFont val="Century Gothic"/>
        <family val="2"/>
        <charset val="238"/>
      </rPr>
      <t xml:space="preserve"> punktowych elementów odblaskowych o odbłyśniku barwy białej i czerwonej  w jezdni</t>
    </r>
  </si>
  <si>
    <t>6.5</t>
  </si>
  <si>
    <t>Wymiana / zamontowanie punktów referencyjnych w jezdni</t>
  </si>
  <si>
    <t>07.01.01</t>
  </si>
  <si>
    <t>Wykonanie / uzupełnienie oznakowania poziomego cienkowarstwowego</t>
  </si>
  <si>
    <t>7.2</t>
  </si>
  <si>
    <t>Wykonanie / uzupełnienie oznakowania poziomego w technologii grubowarstwowej z mas termoplastycznych</t>
  </si>
  <si>
    <t>7.3</t>
  </si>
  <si>
    <t>Wykonanie / uzupełnienie oznakowania poziomego w technologii grubowarstwowej z mas chemoutwardzalnych</t>
  </si>
  <si>
    <t>7.4</t>
  </si>
  <si>
    <t>Usuwanie oznakowania poziomego cienkowarstwowego</t>
  </si>
  <si>
    <t>7.5</t>
  </si>
  <si>
    <t>Usuwanie oznakowania poziomego grubowarstwowego</t>
  </si>
  <si>
    <t>Wymiana / zamontowanie elementów prefabrykowanych - wyspa azylu</t>
  </si>
  <si>
    <t>GRUPA PRAC NR 4 - Odwodnienie</t>
  </si>
  <si>
    <t>A</t>
  </si>
  <si>
    <t>UTRZYMANIE SYSTEMU ODWODNIENIA</t>
  </si>
  <si>
    <t>03.01.03c</t>
  </si>
  <si>
    <r>
      <t>Remont i pogłębienie istniejących rowów, średnia ilość 0,60 m</t>
    </r>
    <r>
      <rPr>
        <vertAlign val="superscript"/>
        <sz val="9"/>
        <rFont val="Century Gothic"/>
        <family val="2"/>
        <charset val="238"/>
      </rPr>
      <t xml:space="preserve">3 </t>
    </r>
    <r>
      <rPr>
        <sz val="9"/>
        <rFont val="Century Gothic"/>
        <family val="2"/>
        <charset val="238"/>
      </rPr>
      <t xml:space="preserve"> na 1 mb</t>
    </r>
  </si>
  <si>
    <t>Odmulanie rowów drogowych umocnionych elementami betonowymi, średnia głębokość odmulenia 25 cm</t>
  </si>
  <si>
    <t>03.01.03f</t>
  </si>
  <si>
    <t>Odmulenie wlotów i wylotów przepustów oraz koryt rzek w miejscu zrzutów ścieków deszczowych</t>
  </si>
  <si>
    <t>Wykonanie przecinek - rowków odwadniających w poboczach</t>
  </si>
  <si>
    <t>03.01.03h</t>
  </si>
  <si>
    <t>03.01.03g</t>
  </si>
  <si>
    <r>
      <t>Oczyszczenie ścieków betonowych, kamiennych, skarpowych i kaskad w ilości 0,05 m</t>
    </r>
    <r>
      <rPr>
        <vertAlign val="superscript"/>
        <sz val="9"/>
        <rFont val="Century Gothic"/>
        <family val="2"/>
        <charset val="238"/>
      </rPr>
      <t xml:space="preserve">3 </t>
    </r>
    <r>
      <rPr>
        <sz val="9"/>
        <rFont val="Century Gothic"/>
        <family val="2"/>
        <charset val="238"/>
      </rPr>
      <t xml:space="preserve"> na 1 mb </t>
    </r>
  </si>
  <si>
    <r>
      <t>Oczyszczenie ścieków przykrawężnikowych w ilości 0,01 m</t>
    </r>
    <r>
      <rPr>
        <vertAlign val="superscript"/>
        <sz val="9"/>
        <rFont val="Century Gothic"/>
        <family val="2"/>
        <charset val="238"/>
      </rPr>
      <t>3</t>
    </r>
    <r>
      <rPr>
        <sz val="9"/>
        <rFont val="Century Gothic"/>
        <family val="2"/>
        <charset val="238"/>
      </rPr>
      <t xml:space="preserve"> na 1 mb</t>
    </r>
  </si>
  <si>
    <t>Oczyszczenie odwodnienia liniowego krytego</t>
  </si>
  <si>
    <t>03.01.03d</t>
  </si>
  <si>
    <t>Oczyszczenie i udrożnienie studzienki wpustowej</t>
  </si>
  <si>
    <t>5.5</t>
  </si>
  <si>
    <t>Oczyszczenie i udrożnienie studzienki rewizyjnej</t>
  </si>
  <si>
    <t>5.6</t>
  </si>
  <si>
    <t>Udrożnienie i oczyszczenie przykanalików / kanalizacji średnica do 40 cm</t>
  </si>
  <si>
    <t>5.7</t>
  </si>
  <si>
    <t>Udrożnienie i oczyszczenie kanalizacji średnica od 41 cm do 80 cm</t>
  </si>
  <si>
    <t>5.8</t>
  </si>
  <si>
    <t>Udrożnienie i oczyszczenie kanalizacji średnica powyżej 81 cm</t>
  </si>
  <si>
    <t>03.01.06b</t>
  </si>
  <si>
    <t>Monitoring przykanalików / kanalizacji</t>
  </si>
  <si>
    <t>Oczyszczenie separatorów koalescencyjnych wraz z osadnikiem, osadników żwirowych, piaskowników, pompowni, regulatorów przepływu (z utylizacją odpadów ropopochodnych i szlamu)</t>
  </si>
  <si>
    <t>Utrzymanie pompowni wód deszczowych</t>
  </si>
  <si>
    <t>B</t>
  </si>
  <si>
    <t>ELEMENTY ODWODNIENIA KORPUSU DROGI</t>
  </si>
  <si>
    <t>Wymiana / wykonanie umocnienia dna rowu płytą / ściekiem</t>
  </si>
  <si>
    <t>9.2</t>
  </si>
  <si>
    <t>06.01.01e</t>
  </si>
  <si>
    <t>Wymiana / wykonanie umocnienia skarp darniną</t>
  </si>
  <si>
    <t>9.3</t>
  </si>
  <si>
    <t>Wymiana / wykonanie umocnienia skarp prefabrykatami betonowymi</t>
  </si>
  <si>
    <t>06.02.01c</t>
  </si>
  <si>
    <t>Wymiana / wykonanie rur pod zjazdami o średnicy do 60 cm</t>
  </si>
  <si>
    <t>Wymiana / wykonanie rur pod zjazdami o średnicy  80 cm - 120 cm</t>
  </si>
  <si>
    <t>03.01.01b</t>
  </si>
  <si>
    <t>Wymiana / wykonanie ścianek czołowych żelbetowych na mokro</t>
  </si>
  <si>
    <t>11.2</t>
  </si>
  <si>
    <t>Wymiana / wykonanie ścianek czołowych prefabrykowanych</t>
  </si>
  <si>
    <t>11.3</t>
  </si>
  <si>
    <t>Wymiana / wykonanie ścianek czołowych w formie obruku</t>
  </si>
  <si>
    <t>03.01.01a</t>
  </si>
  <si>
    <t>Wymiana / wykonanie przepustu drogowego o średnicy 60 cm do 80 cm</t>
  </si>
  <si>
    <t>Wymiana / wykonanie przepustu drogowego o średnicy 81 cm do 120 cm</t>
  </si>
  <si>
    <t>12.3</t>
  </si>
  <si>
    <t>Wymiana / wykonanie przepustu drogowego o średnicy 121 do 150 cm</t>
  </si>
  <si>
    <t>13</t>
  </si>
  <si>
    <t>13.1</t>
  </si>
  <si>
    <t>08.05.01b</t>
  </si>
  <si>
    <t>Wymiana / wykonanie korytek ściekowych betonowych</t>
  </si>
  <si>
    <t>13.2</t>
  </si>
  <si>
    <t>Wymiana / wykonanie korytek o głębokości dna powyżej 7 cm</t>
  </si>
  <si>
    <t>14</t>
  </si>
  <si>
    <t>14.1</t>
  </si>
  <si>
    <t>08.05.01c</t>
  </si>
  <si>
    <t xml:space="preserve">Wymiana / wykonanie ścieku terenowego i skarpowego </t>
  </si>
  <si>
    <t>15</t>
  </si>
  <si>
    <t>15.1</t>
  </si>
  <si>
    <t>08.05.06c</t>
  </si>
  <si>
    <t>Wymiana / wykonanie ścieków przykrawężnikowych z kostki betonowej</t>
  </si>
  <si>
    <t>15.2</t>
  </si>
  <si>
    <t>Wymiana / wykonanie ścieków przykrawężnikowych z kostki kamiennej</t>
  </si>
  <si>
    <t>15.3</t>
  </si>
  <si>
    <t>Wykonanie ławy betonowej pod ściek przykrawężnikowy</t>
  </si>
  <si>
    <t>16</t>
  </si>
  <si>
    <t>16.1</t>
  </si>
  <si>
    <t>08.05.00a</t>
  </si>
  <si>
    <t>Wymiana / wykonanie odwodnienia klasa obciażenia C</t>
  </si>
  <si>
    <t>16.2</t>
  </si>
  <si>
    <t>Wymiana / wykonanie odwodnienia klasa obciażenia D</t>
  </si>
  <si>
    <t>16.3</t>
  </si>
  <si>
    <t>Wymiana / wykonanie odwodnienia klasa obciażenia E</t>
  </si>
  <si>
    <t>17</t>
  </si>
  <si>
    <t>17.1</t>
  </si>
  <si>
    <t>03.03.01a</t>
  </si>
  <si>
    <t>Wymiana / wykonanie sączków z rur drenarskich PCV</t>
  </si>
  <si>
    <t>17.2</t>
  </si>
  <si>
    <t>06.04.01a</t>
  </si>
  <si>
    <t>Wymiana / wykonanie kompletnego drenażu francuskiego</t>
  </si>
  <si>
    <t>17.3</t>
  </si>
  <si>
    <t>03.03.01b</t>
  </si>
  <si>
    <t>Wykonanie sączków skarpowych z kruszywa</t>
  </si>
  <si>
    <t>18</t>
  </si>
  <si>
    <t>18.1</t>
  </si>
  <si>
    <t>06.01.01d</t>
  </si>
  <si>
    <t>Wymiana / wykonanie umocnienia wylotu drenu / ścieku / przykanalika do rowu / na skarpę</t>
  </si>
  <si>
    <t>18.2</t>
  </si>
  <si>
    <t>Wymiana / wykonanie betonowego łącznika ścieku drogowego ze skarpowym</t>
  </si>
  <si>
    <t>19</t>
  </si>
  <si>
    <t>19.1</t>
  </si>
  <si>
    <t>03.02.01e</t>
  </si>
  <si>
    <t>Wymiana / wykonanie studni rewizyjnych (komplet)</t>
  </si>
  <si>
    <t>19.2</t>
  </si>
  <si>
    <t>Wymiana / wykonanie studni ściekowych (komplet)</t>
  </si>
  <si>
    <t>19.3</t>
  </si>
  <si>
    <t>Wymiana / wykonanie osadnika przy wlocie do studni chłonnej lub kanalizacyjnej</t>
  </si>
  <si>
    <t>19.4</t>
  </si>
  <si>
    <t>Wymiana / wykonanie włazu studzienki rewizyjnej</t>
  </si>
  <si>
    <t>19.5</t>
  </si>
  <si>
    <t>Wymiana / wykonanie wpustu ulicznego (kratki ściekowej)</t>
  </si>
  <si>
    <t>19.6</t>
  </si>
  <si>
    <t>Wymiana / wykonanie wpustu krawężnikowo - jezdniowego (kratki ściekowej)</t>
  </si>
  <si>
    <t>20</t>
  </si>
  <si>
    <t>20.1</t>
  </si>
  <si>
    <t>03.02.01b</t>
  </si>
  <si>
    <t>Regulacja wysokości studzienki rewizyjnej,  kratki ściekowej, zasuwy wodociągowej, gazowej, studni teletechnicznej</t>
  </si>
  <si>
    <t>20.2</t>
  </si>
  <si>
    <t>Regulacja wysokości kratki ściekowej</t>
  </si>
  <si>
    <t>21</t>
  </si>
  <si>
    <t>21.1</t>
  </si>
  <si>
    <t>03.02.01c</t>
  </si>
  <si>
    <t>Wymiana / wykonanie przykanalików / rur kanalizacji o średnicy do 35 cm</t>
  </si>
  <si>
    <t>21.2</t>
  </si>
  <si>
    <t>Wymiana / wykonanie przykanalików / rur kanalizacji o średnicy od 40 cm do 60 cm</t>
  </si>
  <si>
    <t>21.3</t>
  </si>
  <si>
    <t>Wymiana / wykonanie rur kanalizacji powyżej średnicy 61 cm</t>
  </si>
  <si>
    <t>22</t>
  </si>
  <si>
    <t>22.1</t>
  </si>
  <si>
    <t>03.02.01d</t>
  </si>
  <si>
    <t>Wymiana / Wykonanie rowu krytego z rur PE Dn 500 na ławie żwirowej</t>
  </si>
  <si>
    <t>22.2</t>
  </si>
  <si>
    <t>Wymiana / Wykonanie studni rewizyjnych zintegrowanych Dn 1000 dla rowu krytego do głębokości 1 m</t>
  </si>
  <si>
    <t>22.3</t>
  </si>
  <si>
    <t>Wymiana / Wykonanie studni rewizyjnych zintegrowanych Dn 1000 dla rowu krytego - za każde kolejne rozpoczęte 0,50 m</t>
  </si>
  <si>
    <t>23</t>
  </si>
  <si>
    <t>23.1</t>
  </si>
  <si>
    <t>Wymiana / wykonanie kaskady betonowej</t>
  </si>
  <si>
    <t>23.2</t>
  </si>
  <si>
    <t>Wymiana / wykonanie studzienki wpadowej o średnicy 100 cm i głębokości do 200 cm</t>
  </si>
  <si>
    <t>24</t>
  </si>
  <si>
    <t>24.1</t>
  </si>
  <si>
    <t>03.04.01a</t>
  </si>
  <si>
    <t>Wymiana / wykonanie studni chłonnej o średnicy 100 cm</t>
  </si>
  <si>
    <t>24.2</t>
  </si>
  <si>
    <t>Wymiana wypełnienia / wypełnienie studni chłonnej materiałem filtrującym</t>
  </si>
  <si>
    <t>25</t>
  </si>
  <si>
    <t>25.1</t>
  </si>
  <si>
    <t>03.01.04b</t>
  </si>
  <si>
    <t>Renowacja, uszczelnienie metodą bezwykopową kanalizacji i przykanalików - średnica do 40 cm</t>
  </si>
  <si>
    <t>25.2</t>
  </si>
  <si>
    <t>Renowacja, uszczelnienie metodą bezwykopową kanalizacji i przepustów - średnica od 41 do 60 cm</t>
  </si>
  <si>
    <t>25.3</t>
  </si>
  <si>
    <t>Renowacja, uszczelnienie metodą bezwykopową kanalizacji i przepustów - średnica od 61 do 80cm</t>
  </si>
  <si>
    <t>25.4</t>
  </si>
  <si>
    <t>Renowacja, uszczelnienie metodą bezwykopową kanalizacji i przepustów - średnica od 81 cm do 120 cm</t>
  </si>
  <si>
    <t>25.5</t>
  </si>
  <si>
    <t>Renowacja, uszczelnienie metodą bezwykopową kanalizacji i przepustów - średnica powyżej 121 cm</t>
  </si>
  <si>
    <t>GRUPA PRAC NR 7 - Urządzenia BRD</t>
  </si>
  <si>
    <t>ELEMENTY BRD</t>
  </si>
  <si>
    <t>07.05.01</t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</si>
  <si>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przekładkowej</t>
    </r>
    <r>
      <rPr>
        <sz val="9"/>
        <rFont val="Century Gothic"/>
        <family val="2"/>
        <charset val="238"/>
      </rPr>
      <t xml:space="preserve"> (słupki co 1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</si>
  <si>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przekładkowej</t>
    </r>
    <r>
      <rPr>
        <sz val="9"/>
        <rFont val="Century Gothic"/>
        <family val="2"/>
        <charset val="238"/>
      </rPr>
      <t xml:space="preserve"> (słupki co 1,33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</si>
  <si>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przekładkowej</t>
    </r>
    <r>
      <rPr>
        <sz val="9"/>
        <rFont val="Century Gothic"/>
        <family val="2"/>
        <charset val="238"/>
      </rPr>
      <t xml:space="preserve"> (słupki co 2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</si>
  <si>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przekładkowej</t>
    </r>
    <r>
      <rPr>
        <sz val="9"/>
        <rFont val="Century Gothic"/>
        <family val="2"/>
        <charset val="238"/>
      </rPr>
      <t xml:space="preserve"> (słupki co 4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</si>
  <si>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wysięgnikowej</t>
    </r>
    <r>
      <rPr>
        <sz val="9"/>
        <rFont val="Century Gothic"/>
        <family val="2"/>
        <charset val="238"/>
      </rPr>
      <t xml:space="preserve"> (słupki co 1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</si>
  <si>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wysięgnikowej</t>
    </r>
    <r>
      <rPr>
        <sz val="9"/>
        <rFont val="Century Gothic"/>
        <family val="2"/>
        <charset val="238"/>
      </rPr>
      <t xml:space="preserve"> (słupki co 1,33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</si>
  <si>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wysięgnikowej</t>
    </r>
    <r>
      <rPr>
        <sz val="9"/>
        <rFont val="Century Gothic"/>
        <family val="2"/>
        <charset val="238"/>
      </rPr>
      <t xml:space="preserve"> (słupki co 2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</si>
  <si>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wysięgnikowej</t>
    </r>
    <r>
      <rPr>
        <sz val="9"/>
        <rFont val="Century Gothic"/>
        <family val="2"/>
        <charset val="238"/>
      </rPr>
      <t xml:space="preserve"> (słupki co 4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</si>
  <si>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bezprzekładkowej</t>
    </r>
    <r>
      <rPr>
        <sz val="9"/>
        <rFont val="Century Gothic"/>
        <family val="2"/>
        <charset val="238"/>
      </rPr>
      <t xml:space="preserve"> (słupki co 1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</si>
  <si>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bezprzekładkowej</t>
    </r>
    <r>
      <rPr>
        <sz val="9"/>
        <rFont val="Century Gothic"/>
        <family val="2"/>
        <charset val="238"/>
      </rPr>
      <t xml:space="preserve"> (słupki co 1,33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</si>
  <si>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bezprzekładkowej</t>
    </r>
    <r>
      <rPr>
        <sz val="9"/>
        <rFont val="Century Gothic"/>
        <family val="2"/>
        <charset val="238"/>
      </rPr>
      <t xml:space="preserve"> (słupki co 2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</si>
  <si>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bezprzekładkowej</t>
    </r>
    <r>
      <rPr>
        <sz val="9"/>
        <rFont val="Century Gothic"/>
        <family val="2"/>
        <charset val="238"/>
      </rPr>
      <t xml:space="preserve"> (słupki co 4 m)</t>
    </r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</si>
  <si>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przekładkowych</t>
    </r>
    <r>
      <rPr>
        <sz val="9"/>
        <rFont val="Century Gothic"/>
        <family val="2"/>
        <charset val="238"/>
      </rPr>
      <t xml:space="preserve"> (słupki co 1 m)</t>
    </r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</si>
  <si>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przekładkowych</t>
    </r>
    <r>
      <rPr>
        <sz val="9"/>
        <rFont val="Century Gothic"/>
        <family val="2"/>
        <charset val="238"/>
      </rPr>
      <t xml:space="preserve"> (słupki co 1,33 m)</t>
    </r>
  </si>
  <si>
    <t>4.3</t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</si>
  <si>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przekładkowych</t>
    </r>
    <r>
      <rPr>
        <sz val="9"/>
        <rFont val="Century Gothic"/>
        <family val="2"/>
        <charset val="238"/>
      </rPr>
      <t xml:space="preserve"> (słupki co 2 m)</t>
    </r>
  </si>
  <si>
    <t>4.4</t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</si>
  <si>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przekładkowych</t>
    </r>
    <r>
      <rPr>
        <sz val="9"/>
        <rFont val="Century Gothic"/>
        <family val="2"/>
        <charset val="238"/>
      </rPr>
      <t xml:space="preserve"> (słupki co 4 m)</t>
    </r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</si>
  <si>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wysięgnikowych</t>
    </r>
    <r>
      <rPr>
        <sz val="9"/>
        <rFont val="Century Gothic"/>
        <family val="2"/>
        <charset val="238"/>
      </rPr>
      <t xml:space="preserve"> (słupki co 1 m)</t>
    </r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</si>
  <si>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wysięgnikowych</t>
    </r>
    <r>
      <rPr>
        <sz val="9"/>
        <rFont val="Century Gothic"/>
        <family val="2"/>
        <charset val="238"/>
      </rPr>
      <t xml:space="preserve"> (słupki co 1,33 m)</t>
    </r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</si>
  <si>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wysięgnikowych</t>
    </r>
    <r>
      <rPr>
        <sz val="9"/>
        <rFont val="Century Gothic"/>
        <family val="2"/>
        <charset val="238"/>
      </rPr>
      <t xml:space="preserve"> (słupki co 2 m)</t>
    </r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</si>
  <si>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wysięgnikowych</t>
    </r>
    <r>
      <rPr>
        <sz val="9"/>
        <rFont val="Century Gothic"/>
        <family val="2"/>
        <charset val="238"/>
      </rPr>
      <t xml:space="preserve"> (słupki co 4 m)</t>
    </r>
  </si>
  <si>
    <t>Zakotwienie końca bariery poniżej gruntu</t>
  </si>
  <si>
    <r>
      <t xml:space="preserve">Regulacja poręczy ochronnej </t>
    </r>
    <r>
      <rPr>
        <b/>
        <sz val="9"/>
        <rFont val="Century Gothic"/>
        <family val="2"/>
        <charset val="238"/>
      </rPr>
      <t>skrajnej</t>
    </r>
  </si>
  <si>
    <r>
      <t xml:space="preserve">Regulacja poręczy ochronnej </t>
    </r>
    <r>
      <rPr>
        <b/>
        <sz val="9"/>
        <rFont val="Century Gothic"/>
        <family val="2"/>
        <charset val="238"/>
      </rPr>
      <t>dwustronnej</t>
    </r>
  </si>
  <si>
    <t>6.4</t>
  </si>
  <si>
    <t>07.05.01
07.05.02</t>
  </si>
  <si>
    <t>Demontaż bariery ochronnej</t>
  </si>
  <si>
    <r>
      <t xml:space="preserve">Wymiana / zamontowanie elementów barier ochronnych - </t>
    </r>
    <r>
      <rPr>
        <b/>
        <sz val="9"/>
        <rFont val="Century Gothic"/>
        <family val="2"/>
        <charset val="238"/>
      </rPr>
      <t>prowadnica</t>
    </r>
    <r>
      <rPr>
        <sz val="9"/>
        <rFont val="Century Gothic"/>
        <family val="2"/>
        <charset val="238"/>
      </rPr>
      <t xml:space="preserve"> (4 m)</t>
    </r>
  </si>
  <si>
    <r>
      <t xml:space="preserve">Wymiana / zamontowanie elementów barier ochronnych - </t>
    </r>
    <r>
      <rPr>
        <b/>
        <sz val="9"/>
        <rFont val="Century Gothic"/>
        <family val="2"/>
        <charset val="238"/>
      </rPr>
      <t>pas profilowy</t>
    </r>
    <r>
      <rPr>
        <sz val="9"/>
        <rFont val="Century Gothic"/>
        <family val="2"/>
        <charset val="238"/>
      </rPr>
      <t xml:space="preserve"> (4 m)</t>
    </r>
  </si>
  <si>
    <r>
      <t xml:space="preserve">Wymiana / zamontowanie elementów barier ochronnych - </t>
    </r>
    <r>
      <rPr>
        <b/>
        <sz val="9"/>
        <rFont val="Century Gothic"/>
        <family val="2"/>
        <charset val="238"/>
      </rPr>
      <t>słupek</t>
    </r>
  </si>
  <si>
    <r>
      <t xml:space="preserve">Wymiana / zamontowanie elementów barier ochronnych - </t>
    </r>
    <r>
      <rPr>
        <b/>
        <sz val="9"/>
        <rFont val="Century Gothic"/>
        <family val="2"/>
        <charset val="238"/>
      </rPr>
      <t>słupek mostowy</t>
    </r>
  </si>
  <si>
    <r>
      <t xml:space="preserve">Wymiana / zamontowanie elementów barier ochronnych - </t>
    </r>
    <r>
      <rPr>
        <b/>
        <sz val="9"/>
        <rFont val="Century Gothic"/>
        <family val="2"/>
        <charset val="238"/>
      </rPr>
      <t>zakończenie, łącznik skośny, łącznik kątowy</t>
    </r>
  </si>
  <si>
    <t>07.06.02</t>
  </si>
  <si>
    <t>Wymiana / zamontowanie poręczy ochronnych sztywnych z pochwytem i przeciągiem z rur stalowych ocynkowanych typu U, balustrad U-11a</t>
  </si>
  <si>
    <t>8.2</t>
  </si>
  <si>
    <t>Wymiana / zamontowanie ogrodzenia segmentowego (typu U-12a)</t>
  </si>
  <si>
    <t>8.3</t>
  </si>
  <si>
    <t>Wymiana / zamontowanie ogrodzeń ochronnych łańcuchowych ze słupkami z rur stalowych</t>
  </si>
  <si>
    <t>07.05.01b</t>
  </si>
  <si>
    <r>
      <t>Wymiana / zamontowanie osłony zabezbieczającej w postaci monobloku (typu U-15b)</t>
    </r>
    <r>
      <rPr>
        <b/>
        <sz val="10"/>
        <rFont val="Cambria"/>
        <family val="2"/>
        <charset val="238"/>
      </rPr>
      <t/>
    </r>
  </si>
  <si>
    <t>07.09.01b</t>
  </si>
  <si>
    <t>Wymiana / zamontowanie kompletu płytowej osłony przeciw olśnieniowej typu OP</t>
  </si>
  <si>
    <t>9.4</t>
  </si>
  <si>
    <t>Regulacja kompletu płytowej osłony przeciw olśnieniowej typu OP</t>
  </si>
  <si>
    <t>07.04.01</t>
  </si>
  <si>
    <t>Wymiana / zamontowanie bariery U-14b</t>
  </si>
  <si>
    <t>Wymiana / zamontowanie balustrady na obiektach mostowych</t>
  </si>
  <si>
    <t>Wymiana / zamontowanie barieroporęczy na obiektach mostowych</t>
  </si>
  <si>
    <t>07.05.02</t>
  </si>
  <si>
    <t>Wymiana / zamontowanie bariery U-14a z prowadnicą 3 lin</t>
  </si>
  <si>
    <t>Wymiana / zamontowanie bariery U-14a z prowadnicą 4 lin</t>
  </si>
  <si>
    <t>Wymiana / zamontowanie bariery U-14a z prowadnicą 5 lin</t>
  </si>
  <si>
    <t>12.4</t>
  </si>
  <si>
    <t>Wymiana / zamontowanie barier ochronnych linowych skarpowych</t>
  </si>
  <si>
    <t>12.5</t>
  </si>
  <si>
    <t>Regulacja barier linowych</t>
  </si>
  <si>
    <t>12.6</t>
  </si>
  <si>
    <r>
      <t xml:space="preserve">Wymiana / zamontowanie </t>
    </r>
    <r>
      <rPr>
        <b/>
        <sz val="9"/>
        <rFont val="Century Gothic"/>
        <family val="2"/>
        <charset val="238"/>
      </rPr>
      <t>liny</t>
    </r>
    <r>
      <rPr>
        <sz val="9"/>
        <rFont val="Century Gothic"/>
        <family val="2"/>
        <charset val="238"/>
      </rPr>
      <t xml:space="preserve"> w barierze linowej</t>
    </r>
  </si>
  <si>
    <t>12.7</t>
  </si>
  <si>
    <r>
      <t xml:space="preserve">Wymiana / zamontowanie </t>
    </r>
    <r>
      <rPr>
        <b/>
        <sz val="9"/>
        <rFont val="Century Gothic"/>
        <family val="2"/>
        <charset val="238"/>
      </rPr>
      <t>słupka</t>
    </r>
    <r>
      <rPr>
        <sz val="9"/>
        <rFont val="Century Gothic"/>
        <family val="2"/>
        <charset val="238"/>
      </rPr>
      <t xml:space="preserve"> bariery linowej</t>
    </r>
  </si>
  <si>
    <t>12.8</t>
  </si>
  <si>
    <r>
      <t xml:space="preserve">Wymiana / zamontowanie </t>
    </r>
    <r>
      <rPr>
        <b/>
        <sz val="9"/>
        <rFont val="Century Gothic"/>
        <family val="2"/>
        <charset val="238"/>
      </rPr>
      <t xml:space="preserve">bloku kotwiącego </t>
    </r>
    <r>
      <rPr>
        <sz val="9"/>
        <rFont val="Century Gothic"/>
        <family val="2"/>
        <charset val="238"/>
      </rPr>
      <t>bariery linowej</t>
    </r>
  </si>
  <si>
    <t>07.08.02</t>
  </si>
  <si>
    <r>
      <t xml:space="preserve">Wymiana / zamontowanie segmentu ekranu akustycznnego (typu </t>
    </r>
    <r>
      <rPr>
        <b/>
        <sz val="9"/>
        <rFont val="Century Gothic"/>
        <family val="2"/>
        <charset val="238"/>
      </rPr>
      <t>zielona ściana, ekrany drewniane</t>
    </r>
    <r>
      <rPr>
        <sz val="9"/>
        <rFont val="Century Gothic"/>
        <family val="2"/>
        <charset val="238"/>
      </rPr>
      <t>)</t>
    </r>
  </si>
  <si>
    <r>
      <t xml:space="preserve">Wymiana / zamontowanie segmentu ekranu akustycznnego wraz z opaskami (z </t>
    </r>
    <r>
      <rPr>
        <b/>
        <sz val="9"/>
        <rFont val="Century Gothic"/>
        <family val="2"/>
        <charset val="238"/>
      </rPr>
      <t>tworzyw sztucznych, aluminium, plexi</t>
    </r>
    <r>
      <rPr>
        <sz val="9"/>
        <rFont val="Century Gothic"/>
        <family val="2"/>
        <charset val="238"/>
      </rPr>
      <t>)</t>
    </r>
  </si>
  <si>
    <t>13.3</t>
  </si>
  <si>
    <t>Wymiana / zamontowanie segmentu podwaliny betonowej ekranu akustycznnego</t>
  </si>
  <si>
    <t>13.4</t>
  </si>
  <si>
    <r>
      <t>Wymiana / zamontowanie segmentu ekranu akustycznnego (</t>
    </r>
    <r>
      <rPr>
        <b/>
        <sz val="9"/>
        <rFont val="Century Gothic"/>
        <family val="2"/>
        <charset val="238"/>
      </rPr>
      <t>betonowy</t>
    </r>
    <r>
      <rPr>
        <sz val="9"/>
        <rFont val="Century Gothic"/>
        <family val="2"/>
        <charset val="238"/>
      </rPr>
      <t>)</t>
    </r>
  </si>
  <si>
    <t>13.5</t>
  </si>
  <si>
    <t>Wymiana / zamontowanie drzwi ewakuacyjnych w ekranach akustycznych</t>
  </si>
  <si>
    <t>INTERWENCJE</t>
  </si>
  <si>
    <t>10.10.01z</t>
  </si>
  <si>
    <t>godz.</t>
  </si>
  <si>
    <t>10.10.01y</t>
  </si>
  <si>
    <t>Pomiar ruchu pieszch lub ruchu kołowego</t>
  </si>
  <si>
    <t>GRUPA PRAC NR 8 - Estetyka</t>
  </si>
  <si>
    <t>ESTETYKA</t>
  </si>
  <si>
    <t>10.10.01i</t>
  </si>
  <si>
    <r>
      <t xml:space="preserve">Mycie istniejącego oznakowania pionowego - </t>
    </r>
    <r>
      <rPr>
        <b/>
        <sz val="9"/>
        <rFont val="Century Gothic"/>
        <family val="2"/>
        <charset val="238"/>
      </rPr>
      <t>znaki</t>
    </r>
  </si>
  <si>
    <r>
      <t xml:space="preserve">Mycie istniejącego oznakowania pionowego - </t>
    </r>
    <r>
      <rPr>
        <b/>
        <sz val="9"/>
        <rFont val="Century Gothic"/>
        <family val="2"/>
        <charset val="238"/>
      </rPr>
      <t>tablice</t>
    </r>
  </si>
  <si>
    <t>Mycie słupków prowadzących, blokujących, krawędziowych typu U</t>
  </si>
  <si>
    <t>Mycie elementów odblaskowych na poręczach i barierach ochronnych</t>
  </si>
  <si>
    <t>Mycie ekranów akustycznych, ekranów przeciwolśnieniowych, ekranów przeciwbłotnych i wygrodzeń betonowych</t>
  </si>
  <si>
    <t>Mycie poręczy, wygrodzeń segmentowych i łańcuchowych, balustrad, barieroporęczy, barier ochronnych</t>
  </si>
  <si>
    <t>km</t>
  </si>
  <si>
    <t>10.10.01o</t>
  </si>
  <si>
    <t>Malowanie elementów betonowych</t>
  </si>
  <si>
    <t>Malowanie, impregnacja ekranów akustycznych, ekranów przeciwolśnieniowych</t>
  </si>
  <si>
    <t>Malowanie balustrad, wygrodzeń, poręczy rurowych, poręczy łańcuchowych, poręczy schodów skarpowych</t>
  </si>
  <si>
    <t>m</t>
  </si>
  <si>
    <t>10.10.01h</t>
  </si>
  <si>
    <r>
      <rPr>
        <b/>
        <sz val="9"/>
        <rFont val="Century Gothic"/>
        <family val="2"/>
        <charset val="238"/>
      </rPr>
      <t>Mechaniczne</t>
    </r>
    <r>
      <rPr>
        <sz val="9"/>
        <rFont val="Century Gothic"/>
        <family val="2"/>
        <charset val="238"/>
      </rPr>
      <t xml:space="preserve"> oczyszczanie nawierzchni jezdni, chodników, ścieżek rowerowych</t>
    </r>
  </si>
  <si>
    <r>
      <rPr>
        <b/>
        <sz val="9"/>
        <rFont val="Century Gothic"/>
        <family val="2"/>
        <charset val="238"/>
      </rPr>
      <t>Ręczne</t>
    </r>
    <r>
      <rPr>
        <sz val="9"/>
        <rFont val="Century Gothic"/>
        <family val="2"/>
        <charset val="238"/>
      </rPr>
      <t xml:space="preserve"> oczyszczanie nawierzchni jezdni, chodników, ścieżek rowerowych</t>
    </r>
  </si>
  <si>
    <t>Zbieranie zanieczyszczeń z pasa drogowego</t>
  </si>
  <si>
    <t>Wywóz odpadów z koszy ulicznych</t>
  </si>
  <si>
    <t>Zakup i ustawienie koszy na śmieci</t>
  </si>
  <si>
    <t>Oczyszczanie trawników</t>
  </si>
  <si>
    <t>Chemiczne zwalczanie chwastów</t>
  </si>
  <si>
    <t>10.10.01t</t>
  </si>
  <si>
    <t>Sprzątanie przejścia nadziemnego wraz z windami, pochylniami i schodami</t>
  </si>
  <si>
    <t>obiekt</t>
  </si>
  <si>
    <t>Sprzątanie przejścia podziemnego wraz z pochylniami i schodami</t>
  </si>
  <si>
    <t>10.10.01s</t>
  </si>
  <si>
    <t>Neutralizacja nawierzchni zanieczyszczonych substancjami ropopochodnymi</t>
  </si>
  <si>
    <t xml:space="preserve">Usuwanie, transport i utylizacja  zanieczyszczeń organicznych </t>
  </si>
  <si>
    <t>Pozimowe oczyszczanie nawierzchni</t>
  </si>
  <si>
    <t>10.10.01f</t>
  </si>
  <si>
    <t>Usuwanie powłok malarskich (grafitti) z powierzchni obiektów infrastruktury drogowej, w tym obiektów mostowych i przepustów</t>
  </si>
  <si>
    <t>Zabezpieczenie powierzchni betonowych przed graffiti</t>
  </si>
  <si>
    <t>10.10.01.r</t>
  </si>
  <si>
    <t xml:space="preserve">Interwencyjne usuwanie martwych zwierząt (o wadze do 25 kg każde zwierze) z pasa drogowego </t>
  </si>
  <si>
    <t xml:space="preserve">Interwencyjne usuwanie martwych zwierząt (o wadze od 25 kg do 100 kg każde zwierze) z pasa drogowego </t>
  </si>
  <si>
    <t xml:space="preserve">Interwencyjne usuwanie martwych zwierząt (o wadze powyżej 100 kg każde zwierze) z pasa drogowego </t>
  </si>
  <si>
    <t>8.4</t>
  </si>
  <si>
    <t>Interwencyjne usuwanie martwych zwierząt z pasa drogowego dróg krajowych - wyjazd na zgłoszenie w przypadku braku martwego zwierzęcia</t>
  </si>
  <si>
    <t>wyjazd</t>
  </si>
  <si>
    <t>8.5</t>
  </si>
  <si>
    <t xml:space="preserve">Interwencyje usuwanie rannych zwierząt z pasa drogowego (w tym zapewnienie opieki weterynaryjnej lub uśmiercenie zwierzęcia) </t>
  </si>
  <si>
    <t>ZIELEŃ</t>
  </si>
  <si>
    <t xml:space="preserve">09.01.02a
</t>
  </si>
  <si>
    <t>Odmłodzenie drzew polegające na wycięciu suchych, uszkodzonych i złamanych konarów i gałęzi wraz z podkrzesaniem (podcięciem) i kształtowaniem koron drzew z wywozem i uporządkowaniem terenu</t>
  </si>
  <si>
    <t>Pielęgnacja klombów zielonych (terenów urządzonych krzewami)</t>
  </si>
  <si>
    <t>Pielęgnacja młodych drzew po okresie gwarancyjnym (nawożenie, podlewanie itp.)</t>
  </si>
  <si>
    <t>Odmładzanie żywopłotów polegająca na wycięciu suchych, połamanych gałęzi, przycięciu nożycami z trzech stron oraz zebranie i wywóz</t>
  </si>
  <si>
    <t>9.5</t>
  </si>
  <si>
    <t>9.6</t>
  </si>
  <si>
    <t xml:space="preserve">Ścinanie drzew i frezowanie pnia o obwodzie 47÷110 cm wraz z odwiezieniem dłużycy i gałęzi  oraz uporzadkowaniem terenu </t>
  </si>
  <si>
    <t>9.7</t>
  </si>
  <si>
    <t>Ścinanie drzew i frezowanie pnia o obwodzie 111÷173 cm wraz z odwiezieniem dłużycy i gałęzi  oraz uporządkowaniem terenu</t>
  </si>
  <si>
    <t>9.8</t>
  </si>
  <si>
    <t>9.9</t>
  </si>
  <si>
    <t>Usuwanie wiatrołomów i wykrotów (pni, konarów i gałęzi) po wichurach wraz z odwiezieniem i uporządkowaniem terenu</t>
  </si>
  <si>
    <t>mp</t>
  </si>
  <si>
    <t>9.10</t>
  </si>
  <si>
    <t>9.11</t>
  </si>
  <si>
    <t>Frezowanie pni o obwodzie od 174 cm wraz z uporządkowaniem i wyrównaniem terenu</t>
  </si>
  <si>
    <t>9.12</t>
  </si>
  <si>
    <t xml:space="preserve">Karczowanie pni drzew wraz z  wywozem i uporządkowaniem terenu </t>
  </si>
  <si>
    <t>9.13</t>
  </si>
  <si>
    <t>Karczowanie krzewów i samosiejek z odwiezieniem i uporządkowaniem terenu</t>
  </si>
  <si>
    <t>9.14</t>
  </si>
  <si>
    <t xml:space="preserve"> Sadzenie drzew z bryłą ziemną, o wysokości min. 250 cm i obwodzie powyżej 16 cm wraz z palikowaniem i pielęgnacją</t>
  </si>
  <si>
    <t>9.15</t>
  </si>
  <si>
    <t>Sadzenie krzewów wraz z pielęgnacją</t>
  </si>
  <si>
    <t>9.16</t>
  </si>
  <si>
    <t>Uzupełnienie wiązań  przy młodych drzewach</t>
  </si>
  <si>
    <t>9.17</t>
  </si>
  <si>
    <t>Uzupełnienie palików  przy młodych drzewach</t>
  </si>
  <si>
    <t>09.01.03a</t>
  </si>
  <si>
    <t>Ręczne i mechaniczne koszenie traw i chwastów</t>
  </si>
  <si>
    <r>
      <t>100 m</t>
    </r>
    <r>
      <rPr>
        <vertAlign val="superscript"/>
        <sz val="9"/>
        <rFont val="Century Gothic"/>
        <family val="2"/>
        <charset val="238"/>
      </rPr>
      <t>2</t>
    </r>
  </si>
  <si>
    <r>
      <rPr>
        <sz val="9"/>
        <rFont val="Century Gothic"/>
        <family val="2"/>
        <charset val="238"/>
      </rPr>
      <t>Lokalne koszenie powierzchni zielonych (place, skwery, opaski, azyle, tereny za chodnikiem, parkingi, skarpy itp.)</t>
    </r>
    <r>
      <rPr>
        <sz val="9"/>
        <color indexed="17"/>
        <rFont val="Century Gothic"/>
        <family val="2"/>
        <charset val="238"/>
      </rPr>
      <t xml:space="preserve">  </t>
    </r>
  </si>
  <si>
    <t>10.10.01m</t>
  </si>
  <si>
    <t>Profilowanie, humusowanie i obsianie trawą powierzchni zielonych pasa drogowego - wykonanie trawników</t>
  </si>
  <si>
    <t>Sianie traw bez dowozu ziemi</t>
  </si>
  <si>
    <t>GRUPA PRAC NR 9 - Urządzenia wspomagające</t>
  </si>
  <si>
    <t>Nr SST</t>
  </si>
  <si>
    <t>ELEMENTY OGRODZENIA DROGI</t>
  </si>
  <si>
    <t>07.06.01</t>
  </si>
  <si>
    <r>
      <t xml:space="preserve">Wymiana / zamontowanie elementów ogrodzenia drogi - </t>
    </r>
    <r>
      <rPr>
        <b/>
        <sz val="9"/>
        <rFont val="Century Gothic"/>
        <family val="2"/>
        <charset val="238"/>
      </rPr>
      <t>siatka</t>
    </r>
  </si>
  <si>
    <r>
      <t xml:space="preserve">Wymiana / zamontowanie elementów ogrodzenia drogi - </t>
    </r>
    <r>
      <rPr>
        <b/>
        <sz val="9"/>
        <rFont val="Century Gothic"/>
        <family val="2"/>
        <charset val="238"/>
      </rPr>
      <t>słupki</t>
    </r>
  </si>
  <si>
    <r>
      <t xml:space="preserve">Wymiana / zamontowanie elementów ogrodzenia drogi - </t>
    </r>
    <r>
      <rPr>
        <b/>
        <sz val="9"/>
        <rFont val="Century Gothic"/>
        <family val="2"/>
        <charset val="238"/>
      </rPr>
      <t>furtka i brama</t>
    </r>
  </si>
  <si>
    <r>
      <t xml:space="preserve">Wymiana / zamontowanie elementów ogrodzenia drogi - </t>
    </r>
    <r>
      <rPr>
        <b/>
        <sz val="9"/>
        <rFont val="Century Gothic"/>
        <family val="2"/>
        <charset val="238"/>
      </rPr>
      <t>siatka dla herpetofauny</t>
    </r>
  </si>
  <si>
    <t>OŚWIETLENIE</t>
  </si>
  <si>
    <t>SŁUPY, LATARNIE, MASZTY</t>
  </si>
  <si>
    <t>07.07.01
07.07.02</t>
  </si>
  <si>
    <t xml:space="preserve">Wymiana słupa oświetleniowego h = 10m </t>
  </si>
  <si>
    <t xml:space="preserve">Wymiana słupa oświetleniowego h = 12m </t>
  </si>
  <si>
    <t>2.5</t>
  </si>
  <si>
    <t>Wymiana fundamentu słupa oświetleniowego</t>
  </si>
  <si>
    <t>2.6</t>
  </si>
  <si>
    <t>Wymiana wysięgnika 1 – ramiennego 1 m</t>
  </si>
  <si>
    <t>2.7</t>
  </si>
  <si>
    <t>Wymiana wysięgnika 1 – ramienny 1.5 m</t>
  </si>
  <si>
    <t>2.8</t>
  </si>
  <si>
    <t>Wymiana wysięgnika 1 – ramienny 2 m</t>
  </si>
  <si>
    <t>2.9</t>
  </si>
  <si>
    <t>Wymiana wysięgnika 2 – ramienny 1 m</t>
  </si>
  <si>
    <t>2.10</t>
  </si>
  <si>
    <t>Wymiana wysięgnika 2 – ramienny 1.5 m</t>
  </si>
  <si>
    <t>2.11</t>
  </si>
  <si>
    <t>Wymiana wysięgnika 2 – ramienny 2 m</t>
  </si>
  <si>
    <t>2.12</t>
  </si>
  <si>
    <t>Wymiana wysięgnika 3 – ramienny 1 m</t>
  </si>
  <si>
    <t>2.13</t>
  </si>
  <si>
    <t>Wymiana wysięgnika 3 – ramienny 1.5 m</t>
  </si>
  <si>
    <t>2.14</t>
  </si>
  <si>
    <t>Wymiana wysięgnika 3 – ramienny 2 m</t>
  </si>
  <si>
    <t>2.15</t>
  </si>
  <si>
    <t xml:space="preserve">Pionowanie latarni (słupa oświetleniowego/masztu) </t>
  </si>
  <si>
    <t>szt.</t>
  </si>
  <si>
    <t>2.16</t>
  </si>
  <si>
    <t xml:space="preserve">Montaż fundamentu pod słup/maszt </t>
  </si>
  <si>
    <t>2.17</t>
  </si>
  <si>
    <t>Demontaż fundamentu pod słup/maszt</t>
  </si>
  <si>
    <t>2.18</t>
  </si>
  <si>
    <t>Wymiana opraw oświetleniowych - oprawa sodowa 150W</t>
  </si>
  <si>
    <t>2.19</t>
  </si>
  <si>
    <t>Wymiana opraw oświetleniowych - oprawa sodowa 250W</t>
  </si>
  <si>
    <t>2.20</t>
  </si>
  <si>
    <t>Wymiana opraw oświetleniowych - oprawa sodowa 400W</t>
  </si>
  <si>
    <t>2.21</t>
  </si>
  <si>
    <t>Wymiana oprawy oświetleniowej klosza</t>
  </si>
  <si>
    <t>Wymiana naświetlaczy metalohalogenowych 150W</t>
  </si>
  <si>
    <t>Wymiana naświetlaczy metalohalogenowych 250W</t>
  </si>
  <si>
    <t>Wymiana naświetlaczy metalohalogenowych 400W</t>
  </si>
  <si>
    <t xml:space="preserve">Wymiana żródeł światła - lampa sodowa 150W </t>
  </si>
  <si>
    <t xml:space="preserve">Wymiana żródeł światła - lampa sodowa 250W </t>
  </si>
  <si>
    <t xml:space="preserve">Wymiana żródeł światła - lampa sodowa 400W </t>
  </si>
  <si>
    <t xml:space="preserve">Wymiana żródeł światła - lampa metalohalogenowa 150W </t>
  </si>
  <si>
    <t xml:space="preserve">Wymiana żródeł światła - lampa metalohalogenowa 250W </t>
  </si>
  <si>
    <t xml:space="preserve">Wymiana żródeł światła - lampa metalohalogenowa 400W </t>
  </si>
  <si>
    <t>Wymiana/montaż oprawy oświetleniowej LED o mocy P=(50W÷150W)</t>
  </si>
  <si>
    <t>Wymiana/montaż oprawy oświetleniowej LED o mocy P=(200W÷250W)</t>
  </si>
  <si>
    <t>3.12</t>
  </si>
  <si>
    <t>3.13</t>
  </si>
  <si>
    <t xml:space="preserve">Wymiana gniazda bezpiecznikowego jednobiegunowego  </t>
  </si>
  <si>
    <t>3.14</t>
  </si>
  <si>
    <t>Wymiana wkładki topikowej bez względu na rodzaj</t>
  </si>
  <si>
    <t>3.15</t>
  </si>
  <si>
    <t xml:space="preserve">Wymiana/uzupełnienie maskownic/drzwiczek w słupie/maszcie </t>
  </si>
  <si>
    <t>3.16</t>
  </si>
  <si>
    <t>3.17</t>
  </si>
  <si>
    <t>Stabilizacja wysięgnika latarni przed samoistnym obrotem</t>
  </si>
  <si>
    <t>3.18</t>
  </si>
  <si>
    <t>Montaż/wymiana przewodów w słupie/ latarni/maszcie zasilających oprawę - miedziane 4x2,5mm2 (niezależnie od wys.)</t>
  </si>
  <si>
    <t>LINIE KABLOWE</t>
  </si>
  <si>
    <t>07.07.01</t>
  </si>
  <si>
    <t>Lokalizacja uszkodzenia trójfazowego kabla ziemnego nN</t>
  </si>
  <si>
    <t xml:space="preserve">Wymiana/ułożenie w ziemi kabla YAKY 4x25mm2 </t>
  </si>
  <si>
    <t>Wymiana/ułożenie w ziemi kabla YAKY 4x35mm2</t>
  </si>
  <si>
    <t xml:space="preserve">Wymiana/ułożenie w ziemi kabla YAKY 4x120mm2 </t>
  </si>
  <si>
    <t>4.5</t>
  </si>
  <si>
    <t>Naprawa kabla YAKY 4x35mm2/4x25mm2 (mufy termokurczliwe przelotowe)</t>
  </si>
  <si>
    <t>4.6</t>
  </si>
  <si>
    <t>Naprawa kabla YAKY 4x120mm2 (mufy termokurczliwe przelotowe)</t>
  </si>
  <si>
    <t>4.7</t>
  </si>
  <si>
    <t>Ułożenie rur ochronnych z HDPE - rura dwuścienna karbowana ø 110mm</t>
  </si>
  <si>
    <t>4.8</t>
  </si>
  <si>
    <t>Ułożenie rur ochronnych z HDPE - rura dwudzielna ø 110mm</t>
  </si>
  <si>
    <t>4.9</t>
  </si>
  <si>
    <t>Układanie rur ochronnych z HDPE - Rura dwudzielna A160-PS</t>
  </si>
  <si>
    <t>URZĄDZENIA ROZDZIELCZO-STERUJĄCE</t>
  </si>
  <si>
    <t>Montaż/Wymiana złącza kablowego pojedynczego, złącze kompletne z fundamentem ZK-1</t>
  </si>
  <si>
    <t>Montaż/Wymiana złącza kablowego podwójnego, złącze kompletne z fundamentem ZK-2</t>
  </si>
  <si>
    <t xml:space="preserve">Montaż/Wymiana szafy sterującej oświetleniem ulicznym, szafa kompletna wraz z fundamentem (4 linie/obwody odpływowe) </t>
  </si>
  <si>
    <t xml:space="preserve">Montaż/Wymiana szafy sterującej oświetleniem ulicznym, szafa kompletna wraz z fundamentem (6 linii/obwodów odpływowych) </t>
  </si>
  <si>
    <t>Wymiana elementów szafy pomiarowo-sterowniczej oświetlenia ulicznego - Zabezpieczenia obwodu szafy</t>
  </si>
  <si>
    <t>Wymiana fundamentu złącza ZK-1</t>
  </si>
  <si>
    <t>Wymiana fundamentu złącza ZK-2</t>
  </si>
  <si>
    <t>Podłączenie kabla YAKY 4x35 w złączu (szafie. słupie)</t>
  </si>
  <si>
    <t>5.9</t>
  </si>
  <si>
    <t>Podłączenie kabla YAKY 4x120 w złączu (szafie)</t>
  </si>
  <si>
    <t>5.10</t>
  </si>
  <si>
    <t>Wykonanie uziemienia pionowego (kpl)</t>
  </si>
  <si>
    <t>kpl.</t>
  </si>
  <si>
    <t>Montaż/wymiana automatu zmierzchowego</t>
  </si>
  <si>
    <t>Regulacja zegara astronomicznego</t>
  </si>
  <si>
    <t>Montaż/wymiana zegara astronomicznego</t>
  </si>
  <si>
    <t xml:space="preserve">Wymiana rozłącznika bezpiecznikowego mocy 3P (160A) </t>
  </si>
  <si>
    <t xml:space="preserve">Wymiana rozłącznika bezpiecznikowego mocy 3P (63A) </t>
  </si>
  <si>
    <t>Wymiana wyłącznika mocy 3P (160A)</t>
  </si>
  <si>
    <t>5.11</t>
  </si>
  <si>
    <t xml:space="preserve">Wymiana stycznika mocy 3P (80A) </t>
  </si>
  <si>
    <t>5.12</t>
  </si>
  <si>
    <t xml:space="preserve">Wymiana stycznika modułowego 4P (63A) </t>
  </si>
  <si>
    <t>5.13</t>
  </si>
  <si>
    <t xml:space="preserve">Wymiana podstaw bezpiecznikowych przemysłowych (160A) </t>
  </si>
  <si>
    <t>5.14</t>
  </si>
  <si>
    <t>Wymiana wyłącznika nadprądowego 1f Ib≤50A</t>
  </si>
  <si>
    <t>5.15</t>
  </si>
  <si>
    <t>Wymiana bezpiecznika mocy nn bez względu na rodzaj</t>
  </si>
  <si>
    <t>5.16</t>
  </si>
  <si>
    <t>Wymiana wkładek typu WRS do zamków w szafach energetycznych</t>
  </si>
  <si>
    <t>5.17</t>
  </si>
  <si>
    <t>Wymiana obudowy wraz z fundamentem szafy oświetleniowej SO bez względu na typ</t>
  </si>
  <si>
    <t>5.18</t>
  </si>
  <si>
    <t>Wymiana obudowy wraz z fundamentem szafy złącza kablowego ZK bez względu na typ</t>
  </si>
  <si>
    <t>BADANIA I POMIARY</t>
  </si>
  <si>
    <t>07.07.02</t>
  </si>
  <si>
    <t>pomiar</t>
  </si>
  <si>
    <t>miesięczny ryczałt</t>
  </si>
  <si>
    <t>INNE</t>
  </si>
  <si>
    <t>Wymiana/uzupełnienie pokryw studni kablowych - wymiana pokrywy 500x500 klasy B125 (rama+pokrywa)</t>
  </si>
  <si>
    <t>Wymiana/uzupełnienie pokryw studni kablowych - wymiana pokrywy 500x500 klasy B125 (pokrywa)</t>
  </si>
  <si>
    <t>Wymiana/uzupełnienie pokryw studni kablowych - wymiana pokrywy 600x1000 klasy B125 (rama+pokrywa)</t>
  </si>
  <si>
    <t>Wymiana/uzupełnienie pokryw studni kablowych - wymiana pokrywy 600x1000 klasy B125 (pokrywa)</t>
  </si>
  <si>
    <t>GRUPA PRAC NR 1 - Nawierzchnia</t>
  </si>
  <si>
    <t>NAWIERZCHNIA BITUMICZNA</t>
  </si>
  <si>
    <t>05.03.17f</t>
  </si>
  <si>
    <r>
      <t>Remont cząstkowy nawierzchni z betonu asfaltowego poprzez frezowanie istniejącej nawierzchni do 4 cm i ułożenie warstwy betonu asfaltowego o  grubości 4 cm -</t>
    </r>
    <r>
      <rPr>
        <b/>
        <sz val="9"/>
        <rFont val="Century Gothic"/>
        <family val="2"/>
        <charset val="238"/>
      </rPr>
      <t xml:space="preserve"> łaty do 5 m</t>
    </r>
    <r>
      <rPr>
        <b/>
        <vertAlign val="superscript"/>
        <sz val="9"/>
        <rFont val="Century Gothic"/>
        <family val="2"/>
        <charset val="238"/>
      </rPr>
      <t>2</t>
    </r>
    <r>
      <rPr>
        <sz val="9"/>
        <rFont val="Century Gothic"/>
        <family val="2"/>
        <charset val="238"/>
      </rPr>
      <t xml:space="preserve"> </t>
    </r>
  </si>
  <si>
    <r>
      <t>Remont cząstkowy nawierzchni z betonu asfaltowego poprzez frezowanie istniejącej nawierzchni do głębokość 4 cm i ułożenie warstwy betonu asfaltowego o grubości 4 cm -</t>
    </r>
    <r>
      <rPr>
        <b/>
        <sz val="9"/>
        <rFont val="Century Gothic"/>
        <family val="2"/>
        <charset val="238"/>
      </rPr>
      <t xml:space="preserve"> łaty powyżej 5 m</t>
    </r>
    <r>
      <rPr>
        <b/>
        <vertAlign val="superscript"/>
        <sz val="9"/>
        <rFont val="Century Gothic"/>
        <family val="2"/>
        <charset val="238"/>
      </rPr>
      <t>2</t>
    </r>
  </si>
  <si>
    <r>
      <t xml:space="preserve">Remont cząstkowy nawierzchni z betonu asfaltowego poprzez frezowanie istniejącej nawierzchni i ułożenie warstwy betonu asfaltowego - </t>
    </r>
    <r>
      <rPr>
        <b/>
        <sz val="9"/>
        <rFont val="Century Gothic"/>
        <family val="2"/>
        <charset val="238"/>
      </rPr>
      <t>za każdy dalszy 1 cm różnicy</t>
    </r>
  </si>
  <si>
    <t>Remont nawierzchni emulsją asfaltową i grysami przy głębokości do 3 cm</t>
  </si>
  <si>
    <r>
      <t xml:space="preserve">Remont nawierzchni emulsją asfaltową i grysami - </t>
    </r>
    <r>
      <rPr>
        <b/>
        <sz val="9"/>
        <rFont val="Century Gothic"/>
        <family val="2"/>
        <charset val="238"/>
      </rPr>
      <t>za każdy dalszy 1 cm różnicy</t>
    </r>
  </si>
  <si>
    <t>05.03.17e</t>
  </si>
  <si>
    <t xml:space="preserve">Remont nawierzchni masami na zimno przy głębokości wyboju do 4 cm  </t>
  </si>
  <si>
    <r>
      <t xml:space="preserve">Remont nawierzchni masami na zimno - </t>
    </r>
    <r>
      <rPr>
        <b/>
        <sz val="9"/>
        <rFont val="Century Gothic"/>
        <family val="2"/>
        <charset val="238"/>
      </rPr>
      <t>za każdy 1 cm różnicy</t>
    </r>
  </si>
  <si>
    <t>05.03.07c</t>
  </si>
  <si>
    <t>Remont nawierzchni asfaltem lanym przy głębokości wyboju do 4 cm</t>
  </si>
  <si>
    <r>
      <t xml:space="preserve">Remont nawierzchni asfaltem lanym  - </t>
    </r>
    <r>
      <rPr>
        <b/>
        <sz val="9"/>
        <rFont val="Century Gothic"/>
        <family val="2"/>
        <charset val="238"/>
      </rPr>
      <t>za każdy dalszy 1 cm różnicy</t>
    </r>
  </si>
  <si>
    <t>05.03.17d</t>
  </si>
  <si>
    <t>Remont cząstkowy nawierzchni bitumicznej z użyciem recyklera o głębokości do 5 cm</t>
  </si>
  <si>
    <r>
      <t xml:space="preserve">Remont cząstkowy nawierzchni bitumicznej z użyciem recyklera o głębokości do 5 cm - </t>
    </r>
    <r>
      <rPr>
        <b/>
        <sz val="9"/>
        <rFont val="Century Gothic"/>
        <family val="2"/>
        <charset val="238"/>
      </rPr>
      <t>za każdy dalszy 1 cm różnicy</t>
    </r>
  </si>
  <si>
    <t>Likwidacja spękań poprzecznych i podłużnych nawierzchni poprzez wyfrezowanie szczeliny do szerokości 15 mm na głębokość 25 mm i zalanie masą zalewową</t>
  </si>
  <si>
    <t>Zabezpieczenie spękań poprzecznych i podłużnych nawierzchni poprzez zalanie masą zalewową</t>
  </si>
  <si>
    <t>05.03.11a</t>
  </si>
  <si>
    <t>Frezowanie nawierzchni na głębokość do 4 cm z odwiezieniem frezów na składowisko</t>
  </si>
  <si>
    <r>
      <t xml:space="preserve">Frezowanie nawierzchni z odwiezieniem frezów na składowisko - </t>
    </r>
    <r>
      <rPr>
        <b/>
        <sz val="9"/>
        <rFont val="Century Gothic"/>
        <family val="2"/>
        <charset val="238"/>
      </rPr>
      <t>za każdy dalszy 1 cm różnicy</t>
    </r>
  </si>
  <si>
    <t>05.03.20a</t>
  </si>
  <si>
    <t>Uszorstnienie nawierzchni bitumicznej metodą "śrutowania"</t>
  </si>
  <si>
    <t>05.03.05b</t>
  </si>
  <si>
    <t>Wyrównanie nawierzchni betonem asfaltowym przy grubości do 3 cm</t>
  </si>
  <si>
    <r>
      <t xml:space="preserve">Wyrównanie nawierzchni betonem asfaltowym - </t>
    </r>
    <r>
      <rPr>
        <b/>
        <sz val="9"/>
        <rFont val="Century Gothic"/>
        <family val="2"/>
        <charset val="238"/>
      </rPr>
      <t>za każdy dalszy 1 cm różnicy</t>
    </r>
  </si>
  <si>
    <t>05.03.19a</t>
  </si>
  <si>
    <t>Wykonanie warstwy ścieralnej ze Slurry Seal</t>
  </si>
  <si>
    <t>05.03.13</t>
  </si>
  <si>
    <r>
      <t xml:space="preserve">Lokalne nakładki z masy bitumicznej warstwy ścieralnej </t>
    </r>
    <r>
      <rPr>
        <b/>
        <sz val="9"/>
        <rFont val="Century Gothic"/>
        <family val="2"/>
        <charset val="238"/>
      </rPr>
      <t>SMA8</t>
    </r>
    <r>
      <rPr>
        <sz val="9"/>
        <rFont val="Century Gothic"/>
        <family val="2"/>
        <charset val="238"/>
      </rPr>
      <t xml:space="preserve"> o grubości </t>
    </r>
    <r>
      <rPr>
        <b/>
        <sz val="9"/>
        <rFont val="Century Gothic"/>
        <family val="2"/>
        <charset val="238"/>
      </rPr>
      <t>3 cm</t>
    </r>
  </si>
  <si>
    <r>
      <t xml:space="preserve">Wykonanie nakładki z masy bitumicznej warstwy ścieralnej </t>
    </r>
    <r>
      <rPr>
        <b/>
        <sz val="9"/>
        <rFont val="Century Gothic"/>
        <family val="2"/>
        <charset val="238"/>
      </rPr>
      <t>SMA8</t>
    </r>
    <r>
      <rPr>
        <sz val="9"/>
        <rFont val="Century Gothic"/>
        <family val="2"/>
        <charset val="238"/>
      </rPr>
      <t xml:space="preserve">  -</t>
    </r>
    <r>
      <rPr>
        <b/>
        <sz val="9"/>
        <rFont val="Century Gothic"/>
        <family val="2"/>
        <charset val="238"/>
      </rPr>
      <t xml:space="preserve"> za każdy dalszy 1 cm różnicy</t>
    </r>
  </si>
  <si>
    <r>
      <t>m</t>
    </r>
    <r>
      <rPr>
        <vertAlign val="superscript"/>
        <sz val="9"/>
        <rFont val="Century Gothic"/>
        <family val="2"/>
        <charset val="238"/>
      </rPr>
      <t>2</t>
    </r>
    <r>
      <rPr>
        <sz val="11"/>
        <color indexed="8"/>
        <rFont val="Calibri"/>
        <family val="2"/>
        <charset val="238"/>
      </rPr>
      <t/>
    </r>
  </si>
  <si>
    <r>
      <t xml:space="preserve">Lokalne nakładki z masy bitumicznej warstwy ścieralnej </t>
    </r>
    <r>
      <rPr>
        <b/>
        <sz val="9"/>
        <rFont val="Century Gothic"/>
        <family val="2"/>
        <charset val="238"/>
      </rPr>
      <t>SMA11</t>
    </r>
    <r>
      <rPr>
        <sz val="9"/>
        <rFont val="Century Gothic"/>
        <family val="2"/>
        <charset val="238"/>
      </rPr>
      <t xml:space="preserve"> o grubości </t>
    </r>
    <r>
      <rPr>
        <b/>
        <sz val="9"/>
        <rFont val="Century Gothic"/>
        <family val="2"/>
        <charset val="238"/>
      </rPr>
      <t>4 cm</t>
    </r>
  </si>
  <si>
    <r>
      <t xml:space="preserve">Wykonanie nakładki z masy bitumicznej warstwy ścieralnej </t>
    </r>
    <r>
      <rPr>
        <b/>
        <sz val="9"/>
        <rFont val="Century Gothic"/>
        <family val="2"/>
        <charset val="238"/>
      </rPr>
      <t>SMA11</t>
    </r>
    <r>
      <rPr>
        <sz val="9"/>
        <rFont val="Century Gothic"/>
        <family val="2"/>
        <charset val="238"/>
      </rPr>
      <t xml:space="preserve">  -</t>
    </r>
    <r>
      <rPr>
        <b/>
        <sz val="9"/>
        <rFont val="Century Gothic"/>
        <family val="2"/>
        <charset val="238"/>
      </rPr>
      <t xml:space="preserve"> za każdy dalszy 1 cm różnicy</t>
    </r>
  </si>
  <si>
    <t>05.03.05a</t>
  </si>
  <si>
    <r>
      <t xml:space="preserve">Wykonanie warstwy bitumicznej z betonu asfaltowego o grubości </t>
    </r>
    <r>
      <rPr>
        <b/>
        <sz val="9"/>
        <rFont val="Century Gothic"/>
        <family val="2"/>
        <charset val="238"/>
      </rPr>
      <t>4 cm</t>
    </r>
  </si>
  <si>
    <r>
      <t>Wykonanie warstwy bitumicznej z betonu asfaltowego -</t>
    </r>
    <r>
      <rPr>
        <b/>
        <sz val="9"/>
        <rFont val="Century Gothic"/>
        <family val="2"/>
        <charset val="238"/>
      </rPr>
      <t xml:space="preserve"> za każdy dalszy 1 cm różnicy</t>
    </r>
  </si>
  <si>
    <t>05.03.26e
05.03.05ab</t>
  </si>
  <si>
    <r>
      <t xml:space="preserve">Wykonanie warstwy bitumicznej z betonu asfaltowego na asfalcie modyfikowanym o grubości </t>
    </r>
    <r>
      <rPr>
        <b/>
        <sz val="9"/>
        <rFont val="Century Gothic"/>
        <family val="2"/>
        <charset val="238"/>
      </rPr>
      <t>4 cm</t>
    </r>
  </si>
  <si>
    <t>14.2</t>
  </si>
  <si>
    <r>
      <t>Wykonanie warstwy bitumicznej z betonu asfaltowego na asfalcie modyfikowanym -</t>
    </r>
    <r>
      <rPr>
        <b/>
        <sz val="9"/>
        <rFont val="Century Gothic"/>
        <family val="2"/>
        <charset val="238"/>
      </rPr>
      <t xml:space="preserve"> za każdy dalszy 1 cm różnicy</t>
    </r>
  </si>
  <si>
    <t>05.03.24a</t>
  </si>
  <si>
    <r>
      <t xml:space="preserve">Wykonanie warstwy bitumicznej z betonu asfaltowego do bardzo cienkich warstw </t>
    </r>
    <r>
      <rPr>
        <b/>
        <sz val="9"/>
        <rFont val="Century Gothic"/>
        <family val="2"/>
        <charset val="238"/>
      </rPr>
      <t>BBTM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o grubości 2 cm</t>
    </r>
  </si>
  <si>
    <r>
      <t xml:space="preserve">Wykonanie warstwy bitumicznej z betonu asfaltowego do bardzo cienkich warstw </t>
    </r>
    <r>
      <rPr>
        <b/>
        <sz val="9"/>
        <rFont val="Century Gothic"/>
        <family val="2"/>
        <charset val="238"/>
      </rPr>
      <t>BBTM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o grubości 3 cm</t>
    </r>
  </si>
  <si>
    <t>05.03.05c</t>
  </si>
  <si>
    <r>
      <t xml:space="preserve">Wykonanie warstwy bitumicznej z betonu asfaltowego </t>
    </r>
    <r>
      <rPr>
        <b/>
        <sz val="9"/>
        <rFont val="Century Gothic"/>
        <family val="2"/>
        <charset val="238"/>
      </rPr>
      <t>WMS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o grubości 5 cm</t>
    </r>
  </si>
  <si>
    <r>
      <t xml:space="preserve">Wykonanie warstwy bitumicznej z betonu asfaltowego </t>
    </r>
    <r>
      <rPr>
        <b/>
        <sz val="9"/>
        <rFont val="Century Gothic"/>
        <family val="2"/>
        <charset val="238"/>
      </rPr>
      <t>WMS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- za każdy dalszy 1 cm różnicy</t>
    </r>
  </si>
  <si>
    <t>05.03.26d</t>
  </si>
  <si>
    <t>Wzmocnieniem siatką stalową z warstwą klejącą Slurry Seal</t>
  </si>
  <si>
    <t xml:space="preserve">Wzmocnienie nawierzchni siatką z tworzyw sztucznych </t>
  </si>
  <si>
    <t>NAWIERZCHNIA BETONOWA</t>
  </si>
  <si>
    <t>05.03.18a</t>
  </si>
  <si>
    <t>Uzupełnienie ubytków betonem cementowym w konstrukcjach betonowych</t>
  </si>
  <si>
    <t>05.03.16</t>
  </si>
  <si>
    <t>Likwidacja spękań poprzecznych i podłużnych nawierzchni z betonu cementowego</t>
  </si>
  <si>
    <t>04.05.01</t>
  </si>
  <si>
    <r>
      <t xml:space="preserve">Wymiana / wykonanie </t>
    </r>
    <r>
      <rPr>
        <b/>
        <sz val="9"/>
        <rFont val="Century Gothic"/>
        <family val="2"/>
        <charset val="238"/>
      </rPr>
      <t>podbudowy</t>
    </r>
    <r>
      <rPr>
        <sz val="9"/>
        <rFont val="Century Gothic"/>
        <family val="2"/>
        <charset val="238"/>
      </rPr>
      <t xml:space="preserve"> zasadniczej z gruntu stabilizowanego spoiwem hydraulicznym </t>
    </r>
    <r>
      <rPr>
        <b/>
        <sz val="9"/>
        <rFont val="Century Gothic"/>
        <family val="2"/>
        <charset val="238"/>
      </rPr>
      <t>C4/4</t>
    </r>
    <r>
      <rPr>
        <sz val="9"/>
        <rFont val="Century Gothic"/>
        <family val="2"/>
        <charset val="238"/>
      </rPr>
      <t xml:space="preserve"> o grubości 18 cm</t>
    </r>
  </si>
  <si>
    <r>
      <t xml:space="preserve">Wymiana / wykonanie </t>
    </r>
    <r>
      <rPr>
        <b/>
        <sz val="9"/>
        <rFont val="Century Gothic"/>
        <family val="2"/>
        <charset val="238"/>
      </rPr>
      <t>podbudowy</t>
    </r>
    <r>
      <rPr>
        <sz val="9"/>
        <rFont val="Century Gothic"/>
        <family val="2"/>
        <charset val="238"/>
      </rPr>
      <t xml:space="preserve"> zasadniczej z gruntu stabilizowanego spoiwem hydraulicznym </t>
    </r>
    <r>
      <rPr>
        <b/>
        <sz val="9"/>
        <rFont val="Century Gothic"/>
        <family val="2"/>
        <charset val="238"/>
      </rPr>
      <t>C4/4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- za każdy dalszy 1 cm różnicy</t>
    </r>
  </si>
  <si>
    <r>
      <t xml:space="preserve">Wymiana / wykonanie </t>
    </r>
    <r>
      <rPr>
        <b/>
        <sz val="9"/>
        <rFont val="Century Gothic"/>
        <family val="2"/>
        <charset val="238"/>
      </rPr>
      <t>podbudowy</t>
    </r>
    <r>
      <rPr>
        <sz val="9"/>
        <rFont val="Century Gothic"/>
        <family val="2"/>
        <charset val="238"/>
      </rPr>
      <t xml:space="preserve"> zasadniczej z mieszanki związanej spoiwem hydraulicznym </t>
    </r>
    <r>
      <rPr>
        <b/>
        <sz val="9"/>
        <rFont val="Century Gothic"/>
        <family val="2"/>
        <charset val="238"/>
      </rPr>
      <t>C5/6</t>
    </r>
    <r>
      <rPr>
        <sz val="9"/>
        <rFont val="Century Gothic"/>
        <family val="2"/>
        <charset val="238"/>
      </rPr>
      <t xml:space="preserve"> o grubości 18 cm</t>
    </r>
  </si>
  <si>
    <r>
      <t xml:space="preserve">Wymiana / wykonanie </t>
    </r>
    <r>
      <rPr>
        <b/>
        <sz val="9"/>
        <rFont val="Century Gothic"/>
        <family val="2"/>
        <charset val="238"/>
      </rPr>
      <t xml:space="preserve">podbudowy </t>
    </r>
    <r>
      <rPr>
        <sz val="9"/>
        <rFont val="Century Gothic"/>
        <family val="2"/>
        <charset val="238"/>
      </rPr>
      <t xml:space="preserve">zasadniczej z mieszanki związanej spoiwem hydraulicznym </t>
    </r>
    <r>
      <rPr>
        <b/>
        <sz val="9"/>
        <rFont val="Century Gothic"/>
        <family val="2"/>
        <charset val="238"/>
      </rPr>
      <t>C5/6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- za każdy dalszy 1 cm różnicy</t>
    </r>
  </si>
  <si>
    <r>
      <t xml:space="preserve">Wymiana / wykonanie </t>
    </r>
    <r>
      <rPr>
        <b/>
        <sz val="9"/>
        <rFont val="Century Gothic"/>
        <family val="2"/>
        <charset val="238"/>
      </rPr>
      <t>podbudowy</t>
    </r>
    <r>
      <rPr>
        <sz val="9"/>
        <rFont val="Century Gothic"/>
        <family val="2"/>
        <charset val="238"/>
      </rPr>
      <t xml:space="preserve"> zasadniczej z mieszanki związanej spoiwem hydraulicznym </t>
    </r>
    <r>
      <rPr>
        <b/>
        <sz val="9"/>
        <rFont val="Century Gothic"/>
        <family val="2"/>
        <charset val="238"/>
      </rPr>
      <t>C8/10</t>
    </r>
    <r>
      <rPr>
        <sz val="9"/>
        <rFont val="Century Gothic"/>
        <family val="2"/>
        <charset val="238"/>
      </rPr>
      <t xml:space="preserve"> o grubości 18 cm</t>
    </r>
  </si>
  <si>
    <t>22.4</t>
  </si>
  <si>
    <r>
      <t xml:space="preserve">Wymiana / wykonanie podbudowy zasadniczej z mieszanki związanej spoiwem hydraulicznym </t>
    </r>
    <r>
      <rPr>
        <b/>
        <sz val="9"/>
        <rFont val="Century Gothic"/>
        <family val="2"/>
        <charset val="238"/>
      </rPr>
      <t>C8/10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- za każdy dalszy 1 cm różnicy</t>
    </r>
  </si>
  <si>
    <t>05.03.04</t>
  </si>
  <si>
    <r>
      <t xml:space="preserve">Wymiana / wykonanie </t>
    </r>
    <r>
      <rPr>
        <b/>
        <sz val="9"/>
        <rFont val="Century Gothic"/>
        <family val="2"/>
        <charset val="238"/>
      </rPr>
      <t>podbudowy</t>
    </r>
    <r>
      <rPr>
        <sz val="9"/>
        <rFont val="Century Gothic"/>
        <family val="2"/>
        <charset val="238"/>
      </rPr>
      <t xml:space="preserve"> z betonu cementowego </t>
    </r>
    <r>
      <rPr>
        <b/>
        <sz val="9"/>
        <rFont val="Century Gothic"/>
        <family val="2"/>
        <charset val="238"/>
      </rPr>
      <t>C20/25</t>
    </r>
    <r>
      <rPr>
        <sz val="9"/>
        <rFont val="Century Gothic"/>
        <family val="2"/>
        <charset val="238"/>
      </rPr>
      <t xml:space="preserve"> o grubości 15 cm</t>
    </r>
  </si>
  <si>
    <r>
      <t xml:space="preserve">Wymiana / wykonanie </t>
    </r>
    <r>
      <rPr>
        <b/>
        <sz val="9"/>
        <rFont val="Century Gothic"/>
        <family val="2"/>
        <charset val="238"/>
      </rPr>
      <t>podbudowy</t>
    </r>
    <r>
      <rPr>
        <sz val="9"/>
        <rFont val="Century Gothic"/>
        <family val="2"/>
        <charset val="238"/>
      </rPr>
      <t xml:space="preserve"> z betonu cementowego </t>
    </r>
    <r>
      <rPr>
        <b/>
        <sz val="9"/>
        <rFont val="Century Gothic"/>
        <family val="2"/>
        <charset val="238"/>
      </rPr>
      <t>C20/25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- za każdy dalszy 1 cm różnicy</t>
    </r>
  </si>
  <si>
    <r>
      <t xml:space="preserve">Wymiana / wykonanie </t>
    </r>
    <r>
      <rPr>
        <b/>
        <sz val="9"/>
        <rFont val="Century Gothic"/>
        <family val="2"/>
        <charset val="238"/>
      </rPr>
      <t>nawierzchni</t>
    </r>
    <r>
      <rPr>
        <sz val="9"/>
        <rFont val="Century Gothic"/>
        <family val="2"/>
        <charset val="238"/>
      </rPr>
      <t xml:space="preserve"> z betonu cementowego </t>
    </r>
    <r>
      <rPr>
        <b/>
        <sz val="9"/>
        <rFont val="Century Gothic"/>
        <family val="2"/>
        <charset val="238"/>
      </rPr>
      <t>C30/37</t>
    </r>
    <r>
      <rPr>
        <sz val="9"/>
        <rFont val="Century Gothic"/>
        <family val="2"/>
        <charset val="238"/>
      </rPr>
      <t xml:space="preserve"> o grubości 18 cm</t>
    </r>
  </si>
  <si>
    <r>
      <t xml:space="preserve">Wymiana / wykonanie </t>
    </r>
    <r>
      <rPr>
        <b/>
        <sz val="9"/>
        <rFont val="Century Gothic"/>
        <family val="2"/>
        <charset val="238"/>
      </rPr>
      <t>nawierzchni</t>
    </r>
    <r>
      <rPr>
        <sz val="9"/>
        <rFont val="Century Gothic"/>
        <family val="2"/>
        <charset val="238"/>
      </rPr>
      <t xml:space="preserve"> z betonu cementowego </t>
    </r>
    <r>
      <rPr>
        <b/>
        <sz val="9"/>
        <rFont val="Century Gothic"/>
        <family val="2"/>
        <charset val="238"/>
      </rPr>
      <t>C30/37 - za każdy dalszy 1 cm różnicy</t>
    </r>
  </si>
  <si>
    <t>24.3</t>
  </si>
  <si>
    <r>
      <t xml:space="preserve">Wymiana / wykonanie </t>
    </r>
    <r>
      <rPr>
        <b/>
        <sz val="9"/>
        <rFont val="Century Gothic"/>
        <family val="2"/>
        <charset val="238"/>
      </rPr>
      <t>nawierzchni</t>
    </r>
    <r>
      <rPr>
        <sz val="9"/>
        <rFont val="Century Gothic"/>
        <family val="2"/>
        <charset val="238"/>
      </rPr>
      <t xml:space="preserve"> z betonu cementowego </t>
    </r>
    <r>
      <rPr>
        <b/>
        <sz val="9"/>
        <rFont val="Century Gothic"/>
        <family val="2"/>
        <charset val="238"/>
      </rPr>
      <t>C35/45</t>
    </r>
    <r>
      <rPr>
        <sz val="9"/>
        <rFont val="Century Gothic"/>
        <family val="2"/>
        <charset val="238"/>
      </rPr>
      <t xml:space="preserve"> o grubości 25 cm</t>
    </r>
  </si>
  <si>
    <t>24.4</t>
  </si>
  <si>
    <r>
      <t xml:space="preserve">Wymiana / wykonanie </t>
    </r>
    <r>
      <rPr>
        <b/>
        <sz val="9"/>
        <rFont val="Century Gothic"/>
        <family val="2"/>
        <charset val="238"/>
      </rPr>
      <t>nawierzchni</t>
    </r>
    <r>
      <rPr>
        <sz val="9"/>
        <rFont val="Century Gothic"/>
        <family val="2"/>
        <charset val="238"/>
      </rPr>
      <t xml:space="preserve"> z betonu cementowego </t>
    </r>
    <r>
      <rPr>
        <b/>
        <sz val="9"/>
        <rFont val="Century Gothic"/>
        <family val="2"/>
        <charset val="238"/>
      </rPr>
      <t>C35/45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- za każdy dalszy 1 cm różnicy</t>
    </r>
  </si>
  <si>
    <t>-</t>
  </si>
  <si>
    <t>Iniektowanie warstwy podbudowy pod nawierzchnię z betonu cementowego</t>
  </si>
  <si>
    <t>Wyburzanie i wymiana płyt betonowych z zastosowaniem betonów szybkosprawnych</t>
  </si>
  <si>
    <t>Wymiana płyt z zastosowaniem gotowych prefabrykatów betonowych</t>
  </si>
  <si>
    <t>Naprawa nawierzchni betonowej z zastosowaniem konstrukcyjnego szycia płyt</t>
  </si>
  <si>
    <t>C</t>
  </si>
  <si>
    <t>INNE NAWIERZCHNIE</t>
  </si>
  <si>
    <t>26</t>
  </si>
  <si>
    <t>26.1</t>
  </si>
  <si>
    <t>Remont cząstkowy nawierzchni  z kostki kamiennej nieregularnej (przebruk)</t>
  </si>
  <si>
    <t>27</t>
  </si>
  <si>
    <t>27.1</t>
  </si>
  <si>
    <t>Remont nawierzchni z kostki kamiennej na wyspach wyniesionych/zatokach/opaskach- kostka o wymiarach 9/11 cm</t>
  </si>
  <si>
    <t>27.2</t>
  </si>
  <si>
    <t>Remont nawierzchni z kostki kamiennej na zabrukach przejezdnych, opaskach na rondach, zatokach  - kostka o wymiarach 15/18 cm</t>
  </si>
  <si>
    <t>28</t>
  </si>
  <si>
    <t>28.1</t>
  </si>
  <si>
    <t>Remont nawierzchni z  elementów betonowych opasek na rondach</t>
  </si>
  <si>
    <t>29</t>
  </si>
  <si>
    <t>29.1</t>
  </si>
  <si>
    <t>05.01.03b</t>
  </si>
  <si>
    <t>Remont nawierzchni (dróg serwisowych) z mieszanki niezwiązanej</t>
  </si>
  <si>
    <t>29.2</t>
  </si>
  <si>
    <t>Remont nawierzchni (dróg serwisowych) z mieszanki niezwiązanej z podwójnym powierzchniowym utrwaleniem</t>
  </si>
  <si>
    <t>30</t>
  </si>
  <si>
    <t>30.1</t>
  </si>
  <si>
    <t>05.02.00b</t>
  </si>
  <si>
    <r>
      <t xml:space="preserve">Naprawa nawierzchni z destruktu mas bitumicznych o grubości 5cm, </t>
    </r>
    <r>
      <rPr>
        <b/>
        <sz val="9"/>
        <rFont val="Century Gothic"/>
        <family val="2"/>
        <charset val="238"/>
      </rPr>
      <t>materiał Zamawiającego</t>
    </r>
  </si>
  <si>
    <t>30.2</t>
  </si>
  <si>
    <r>
      <t xml:space="preserve">Naprawa nawierzchni z destruktu mas bitumicznych - </t>
    </r>
    <r>
      <rPr>
        <b/>
        <sz val="9"/>
        <rFont val="Century Gothic"/>
        <family val="2"/>
        <charset val="238"/>
      </rPr>
      <t>za każdy dalszy 1cm różnicy</t>
    </r>
    <r>
      <rPr>
        <sz val="9"/>
        <rFont val="Century Gothic"/>
        <family val="2"/>
        <charset val="238"/>
      </rPr>
      <t xml:space="preserve">, </t>
    </r>
    <r>
      <rPr>
        <b/>
        <sz val="9"/>
        <rFont val="Century Gothic"/>
        <family val="2"/>
        <charset val="238"/>
      </rPr>
      <t>materiał Zamawiającego</t>
    </r>
  </si>
  <si>
    <t>30.3</t>
  </si>
  <si>
    <r>
      <t xml:space="preserve">Naprawa nawierzchni z destruktu mas bitumicznych o grubości 5cm, </t>
    </r>
    <r>
      <rPr>
        <b/>
        <sz val="9"/>
        <rFont val="Century Gothic"/>
        <family val="2"/>
        <charset val="238"/>
      </rPr>
      <t>materiał Wykonawcy</t>
    </r>
  </si>
  <si>
    <t>30.4</t>
  </si>
  <si>
    <r>
      <t xml:space="preserve">Naprawa nawierzchni z destruktu mas bitumicznych - </t>
    </r>
    <r>
      <rPr>
        <b/>
        <sz val="9"/>
        <rFont val="Century Gothic"/>
        <family val="2"/>
        <charset val="238"/>
      </rPr>
      <t>za każdy dalszy 1cm różnicy</t>
    </r>
    <r>
      <rPr>
        <sz val="9"/>
        <rFont val="Century Gothic"/>
        <family val="2"/>
        <charset val="238"/>
      </rPr>
      <t xml:space="preserve">, </t>
    </r>
    <r>
      <rPr>
        <b/>
        <sz val="9"/>
        <rFont val="Century Gothic"/>
        <family val="2"/>
        <charset val="238"/>
      </rPr>
      <t>materiał Wykonawcy</t>
    </r>
  </si>
  <si>
    <t>31</t>
  </si>
  <si>
    <t>31.1</t>
  </si>
  <si>
    <t>Rozbiórka nawierzchni z kostki kamiennej</t>
  </si>
  <si>
    <t>32</t>
  </si>
  <si>
    <t>32.1</t>
  </si>
  <si>
    <t>04.02.01a</t>
  </si>
  <si>
    <t>Wykonanie warstwy odcinającej z geotekstyliów</t>
  </si>
  <si>
    <t>33</t>
  </si>
  <si>
    <t>33.1</t>
  </si>
  <si>
    <t>04.07.01</t>
  </si>
  <si>
    <r>
      <t xml:space="preserve">Wykonanie warstwy podbudowy bitumicznej </t>
    </r>
    <r>
      <rPr>
        <b/>
        <sz val="9"/>
        <rFont val="Century Gothic"/>
        <family val="2"/>
        <charset val="238"/>
      </rPr>
      <t xml:space="preserve">przy grubości do 10 cm </t>
    </r>
  </si>
  <si>
    <t>33.2</t>
  </si>
  <si>
    <r>
      <t xml:space="preserve">Wykonanie warstwy podbudowy bitumicznej - </t>
    </r>
    <r>
      <rPr>
        <b/>
        <sz val="9"/>
        <color indexed="8"/>
        <rFont val="Century Gothic"/>
        <family val="2"/>
        <charset val="238"/>
      </rPr>
      <t>za każdy kolejny 1 cm</t>
    </r>
  </si>
  <si>
    <t>34</t>
  </si>
  <si>
    <t>34.1</t>
  </si>
  <si>
    <t>04.10.01</t>
  </si>
  <si>
    <r>
      <t xml:space="preserve">Wykonanie warstwy podbudowy z mieszanki MCE </t>
    </r>
    <r>
      <rPr>
        <b/>
        <sz val="9"/>
        <color indexed="8"/>
        <rFont val="Century Gothic"/>
        <family val="2"/>
        <charset val="238"/>
      </rPr>
      <t>o grubości 15 cm</t>
    </r>
    <r>
      <rPr>
        <b/>
        <sz val="8"/>
        <color indexed="14"/>
        <rFont val="Century Gothic"/>
        <family val="2"/>
        <charset val="238"/>
      </rPr>
      <t xml:space="preserve"> </t>
    </r>
  </si>
  <si>
    <t>34.2</t>
  </si>
  <si>
    <r>
      <t xml:space="preserve">Wykonanie warstwy podbudowy z mieszanki MCE - </t>
    </r>
    <r>
      <rPr>
        <b/>
        <sz val="9"/>
        <color indexed="8"/>
        <rFont val="Century Gothic"/>
        <family val="2"/>
        <charset val="238"/>
      </rPr>
      <t>za każdy kolejny 1 cm</t>
    </r>
  </si>
  <si>
    <t>35</t>
  </si>
  <si>
    <t>35.1</t>
  </si>
  <si>
    <t>Uszczelnienie styków nawierzchni z elementami urządzenia dylatacyjnego</t>
  </si>
  <si>
    <t>D.10.10.01g</t>
  </si>
  <si>
    <t>Mycie obiektu inżynierskiego</t>
  </si>
  <si>
    <t>Czyszczenie nisz i ław podłożyskowych</t>
  </si>
  <si>
    <t>Czyszczenie dylatacji różnych typów</t>
  </si>
  <si>
    <t>D.03.01.03</t>
  </si>
  <si>
    <t>Czyszczenie wpustów mostowych</t>
  </si>
  <si>
    <t>Czyszczenie kolektorów odwodnieniowych drogowych obiektów mostowych</t>
  </si>
  <si>
    <t>Mycie i czyszczenie barier i balustrad mostowych</t>
  </si>
  <si>
    <t>Czyszczenie stożków i skarp umocnionych</t>
  </si>
  <si>
    <t>D.03.01.07b</t>
  </si>
  <si>
    <t>Utrzymanie przestrzeni pod obiektami inżynierskimi</t>
  </si>
  <si>
    <t>Utrzymanie drożności przepustów</t>
  </si>
  <si>
    <t>M.20.02.03</t>
  </si>
  <si>
    <t>Renowacja miejscowa powłok ochronnych konstrukcji betonowych</t>
  </si>
  <si>
    <t>M-14.02.10</t>
  </si>
  <si>
    <t>Zabezpieczenie antykorozyjne balustrad</t>
  </si>
  <si>
    <t xml:space="preserve">Naprawa / wymiana balustrad mostowych  stalowych </t>
  </si>
  <si>
    <t xml:space="preserve">Naprawa / wymiana balustrad mostowych aluminiowych </t>
  </si>
  <si>
    <t>Naprawa / wymian barieroporęczy</t>
  </si>
  <si>
    <t>Naprawa / wymian barier ochronnych - prowadnica</t>
  </si>
  <si>
    <t>Naprawa / wymian barier ochronnych - słupek</t>
  </si>
  <si>
    <t>Regulacja barier ochronnych.</t>
  </si>
  <si>
    <t>Zabezpieczenie antykorozyjne łączników, kotew, blach przy słupkach balustrad i barier ochronnych (obejmuje wszystkie elementy przy jednym słupku).</t>
  </si>
  <si>
    <t>Zabezpieczenie antykorozyjne elementów konstrukcji mostu - elementy stalowe</t>
  </si>
  <si>
    <r>
      <t>m</t>
    </r>
    <r>
      <rPr>
        <vertAlign val="superscript"/>
        <sz val="9"/>
        <color indexed="8"/>
        <rFont val="Century Gothic"/>
        <family val="2"/>
        <charset val="238"/>
      </rPr>
      <t>2</t>
    </r>
  </si>
  <si>
    <t>M-15.01.10</t>
  </si>
  <si>
    <t>Zabezpieczenie antykorozyjne elementów konstrukcji mostu - elementy betonowe</t>
  </si>
  <si>
    <t>M-17.01.10a</t>
  </si>
  <si>
    <t>M-16.01.10</t>
  </si>
  <si>
    <t>Wymiana krat wpustów</t>
  </si>
  <si>
    <t>Naprawa / wymiana ścieków skarpowych prefabrykowanych</t>
  </si>
  <si>
    <t>M-20.03.11</t>
  </si>
  <si>
    <t>Naprawa umocnień skarp i stożków w obrębie obiektów inżynierskich z elementów prefabrykowanych typu lekkiego (np. kostka brukowa betonowa).</t>
  </si>
  <si>
    <t>Naprawa umocnień skarp i stożków w obrębie obiektów inżynierskich z elementów prefabrykowanych typu ciężkiego (np. trylinka, dyble).</t>
  </si>
  <si>
    <t>Naprawa umocnień skarp i stożków w obrębie obiektów inżynierskich z elementów kamiennych.</t>
  </si>
  <si>
    <t>Wykonanie miejscowej renowacji powłok ochronnych betonu</t>
  </si>
  <si>
    <t>M-13.01.09</t>
  </si>
  <si>
    <t>Naprawa betonu mieszankami niskoskurczowymi</t>
  </si>
  <si>
    <r>
      <t>m</t>
    </r>
    <r>
      <rPr>
        <vertAlign val="superscript"/>
        <sz val="9"/>
        <color indexed="8"/>
        <rFont val="Century Gothic"/>
        <family val="2"/>
        <charset val="238"/>
      </rPr>
      <t>3</t>
    </r>
  </si>
  <si>
    <t>Powierzchniowa naprawa betonu mieszankami niskoskurczowymi - do 3 cm grub.</t>
  </si>
  <si>
    <t>Powierzchniowa naprawa betonu mieszankami niskoskurczowymi - powyżej 3 cm grub.</t>
  </si>
  <si>
    <t>M-19.01.10</t>
  </si>
  <si>
    <t>Uszczelnienie styków między urzadzeniami dylatacyjnymi a nawierzchnią</t>
  </si>
  <si>
    <t>M-20.03.10</t>
  </si>
  <si>
    <t>Uszczelnienie styków między krawężnikami.</t>
  </si>
  <si>
    <t>Uszczelnienie styków między krawężnikami a chodnikiem</t>
  </si>
  <si>
    <t>Uszczelnienie styków między deską gzymsową a chodnikiem</t>
  </si>
  <si>
    <t>21.4</t>
  </si>
  <si>
    <t>Uszczelnienie styków między krawężnikiem a nawierzchnią</t>
  </si>
  <si>
    <t>Wymiana wpustów mostowych</t>
  </si>
  <si>
    <t>Wymiana elementow odwodnienia - rury spustowe z tworzywa sztucznego np.. HDPE, PE</t>
  </si>
  <si>
    <r>
      <t xml:space="preserve">Wymiana elementow odwodnienia - kolektor z tworzywa sztucznego 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Century Gothic"/>
        <family val="2"/>
        <charset val="238"/>
      </rPr>
      <t>150 mm</t>
    </r>
  </si>
  <si>
    <t>23.3</t>
  </si>
  <si>
    <r>
      <t xml:space="preserve">Wymiana elementow odwodnienia - kolektor z tworzywa sztucznego </t>
    </r>
    <r>
      <rPr>
        <sz val="9"/>
        <color indexed="8"/>
        <rFont val="Calibri"/>
        <family val="2"/>
        <charset val="238"/>
      </rPr>
      <t>Ø200</t>
    </r>
    <r>
      <rPr>
        <sz val="9"/>
        <color indexed="8"/>
        <rFont val="Century Gothic"/>
        <family val="2"/>
        <charset val="238"/>
      </rPr>
      <t>mm</t>
    </r>
  </si>
  <si>
    <t>23.4</t>
  </si>
  <si>
    <r>
      <t xml:space="preserve">Wymiana elementow odwodnienia - kolektor z tworzywa sztucznego </t>
    </r>
    <r>
      <rPr>
        <sz val="9"/>
        <color indexed="8"/>
        <rFont val="Calibri"/>
        <family val="2"/>
        <charset val="238"/>
      </rPr>
      <t>Ø250</t>
    </r>
    <r>
      <rPr>
        <sz val="9"/>
        <color indexed="8"/>
        <rFont val="Century Gothic"/>
        <family val="2"/>
        <charset val="238"/>
      </rPr>
      <t xml:space="preserve"> mm</t>
    </r>
  </si>
  <si>
    <t>23.5</t>
  </si>
  <si>
    <t>Wymiana elementow odwodnienia - elementów podwieszenia (jeden punkt)</t>
  </si>
  <si>
    <t>M-18.01.10</t>
  </si>
  <si>
    <t>Uzupełnienie lub wymiana uszkodzonych śrub mocujacych elementy urządzeń dylatacyjnych wraz z blachami maskujacymi</t>
  </si>
  <si>
    <t>Zabezpieczenie antykorozyjne elementów stalowych urządzeń dylatacyjnych łącznie z blachami maskujacymi szczeliny dylatacyjne</t>
  </si>
  <si>
    <t>M-18.01.12</t>
  </si>
  <si>
    <t>Wymiana wkładek neoprenowych w dylatacjach modułowych - szer. 80 mm</t>
  </si>
  <si>
    <t>26.2</t>
  </si>
  <si>
    <t>Wymiana wkładek neoprenowych w dylatacjach modułowych - szer. 100 mm</t>
  </si>
  <si>
    <t>M-18.01.11</t>
  </si>
  <si>
    <t>Naprawa elastycznego przekrycia dylatacyjnego o przemieszczeniu krawędzi do 50 mm</t>
  </si>
  <si>
    <t>Odtworzenie dylatacji bitumicznej szerokosci 60 cm i grubosci do 10 cm na całej szerokości jezdni obiektu</t>
  </si>
  <si>
    <t>Wymiana koszy osadczych wpustów.</t>
  </si>
  <si>
    <t xml:space="preserve">Wymiana słupa oświetleniowego h = 4,5m </t>
  </si>
  <si>
    <t xml:space="preserve">Wymiana słupa oświetleniowego h = 18m </t>
  </si>
  <si>
    <t xml:space="preserve">Wymiana słupa oświetleniowego h = 14m </t>
  </si>
  <si>
    <t>Wymiana opraw oświetleniowych - oprawa sodowa 70W</t>
  </si>
  <si>
    <t>Wymiana opraw oświetleniowych - oprawa sodowa 600W</t>
  </si>
  <si>
    <t xml:space="preserve">Wymiana żródeł światła - lampa sodowa 70W </t>
  </si>
  <si>
    <t xml:space="preserve">Wymiana żródeł światła - lampa sodowa 600W </t>
  </si>
  <si>
    <t>Czyszczenie i malowanie słupów stalowych oświetleniowych, słup o wys. do 14 m</t>
  </si>
  <si>
    <r>
      <t xml:space="preserve">Pomiar rezystancji uziemień ochronnych i roboczych - </t>
    </r>
    <r>
      <rPr>
        <b/>
        <sz val="9"/>
        <rFont val="Century Gothic"/>
        <family val="2"/>
        <charset val="238"/>
      </rPr>
      <t>doraźnie</t>
    </r>
  </si>
  <si>
    <r>
      <t xml:space="preserve">Pomiar rezystancji izolacji przewodu zasilającego oprawę DY 3x2,5mm2 - </t>
    </r>
    <r>
      <rPr>
        <b/>
        <sz val="9"/>
        <rFont val="Century Gothic"/>
        <family val="2"/>
        <charset val="238"/>
      </rPr>
      <t>doraźnie</t>
    </r>
    <r>
      <rPr>
        <sz val="9"/>
        <rFont val="Century Gothic"/>
        <family val="2"/>
        <charset val="238"/>
      </rPr>
      <t xml:space="preserve"> </t>
    </r>
  </si>
  <si>
    <r>
      <t xml:space="preserve">Pomiar skuteczności ochrony przeciwporażeniowej (latarnia, słup, maszt, szafa ośw. - zerowanie) - </t>
    </r>
    <r>
      <rPr>
        <b/>
        <sz val="9"/>
        <rFont val="Century Gothic"/>
        <family val="2"/>
        <charset val="238"/>
      </rPr>
      <t>doraźnie</t>
    </r>
  </si>
  <si>
    <r>
      <t xml:space="preserve">Pomiar rezystancji izolacji trójfazowego kabla nN linii oświetleniowej lub zasilającej - </t>
    </r>
    <r>
      <rPr>
        <b/>
        <sz val="9"/>
        <rFont val="Century Gothic"/>
        <family val="2"/>
        <charset val="238"/>
      </rPr>
      <t>doraźnie, bez względu na długość linii</t>
    </r>
  </si>
  <si>
    <r>
      <t xml:space="preserve">Wykonywanie kontroli okresowych, oględzin i przeglądów obiektów oświetleniowych zgodnie z wymaganiami określonymi w punktach 5.2.3. </t>
    </r>
    <r>
      <rPr>
        <sz val="9"/>
        <rFont val="Calibri"/>
        <family val="2"/>
        <charset val="238"/>
      </rPr>
      <t>÷</t>
    </r>
    <r>
      <rPr>
        <sz val="9"/>
        <rFont val="Century Gothic"/>
        <family val="2"/>
        <charset val="238"/>
      </rPr>
      <t xml:space="preserve"> 5.2.6. SST     </t>
    </r>
  </si>
  <si>
    <t>Prostowanie do pionu słupków prowadzących U-1a oraz U-1b</t>
  </si>
  <si>
    <t>03.01.04c</t>
  </si>
  <si>
    <t>Grupa robót</t>
  </si>
  <si>
    <t>Nazwa grupy</t>
  </si>
  <si>
    <t>Nawierzchnia</t>
  </si>
  <si>
    <t>Pobocza i pasy rozdziału</t>
  </si>
  <si>
    <t>Korpus drogi</t>
  </si>
  <si>
    <t>Odwodnienie</t>
  </si>
  <si>
    <t>Chodniki, ścieżki rowerowe</t>
  </si>
  <si>
    <t>Oznakowanie</t>
  </si>
  <si>
    <t>Urządzenia BRD</t>
  </si>
  <si>
    <t>Estetyka</t>
  </si>
  <si>
    <t>Urządzenia wspomagające</t>
  </si>
  <si>
    <t>10a</t>
  </si>
  <si>
    <t>Zimowe utrzymanie dróg</t>
  </si>
  <si>
    <t>10b</t>
  </si>
  <si>
    <t>10c</t>
  </si>
  <si>
    <t>Zarządzanie kontraktem *</t>
  </si>
  <si>
    <t>Utrzymanie czystości oraz prace naprawcze i konserwacyjne na obiektach inżynierskich</t>
  </si>
  <si>
    <t>GRUPA PRAC NR 10a - Zimowe utrzymanie dróg</t>
  </si>
  <si>
    <t>Nr drogi</t>
  </si>
  <si>
    <t>Odcinki dróg w tym odcinki  charakterystyczne</t>
  </si>
  <si>
    <t>Długość odcinka w km</t>
  </si>
  <si>
    <t>standard ZUD</t>
  </si>
  <si>
    <t>Czynności zimowe:</t>
  </si>
  <si>
    <t>Wartość zadania za okres 1 sezonu zimowego netto [zł]</t>
  </si>
  <si>
    <t>Wartość zadania za okres umowy netto [zł]</t>
  </si>
  <si>
    <t>Ustawienie, utrzymanie i rozebranie płotków przeciwśnieżnych (Materiał wykonawcy)</t>
  </si>
  <si>
    <t>Załadunek i wywóz śniegu</t>
  </si>
  <si>
    <t>cena jedn. netto 
[zł]</t>
  </si>
  <si>
    <t>wartość [zł]       
(g * h)</t>
  </si>
  <si>
    <t>krotność</t>
  </si>
  <si>
    <t>wartość [zł]      
(j * k * l)</t>
  </si>
  <si>
    <t>(r * 4 sezony ZUD)</t>
  </si>
  <si>
    <t>i</t>
  </si>
  <si>
    <t>j</t>
  </si>
  <si>
    <t>k</t>
  </si>
  <si>
    <t>l</t>
  </si>
  <si>
    <t>n</t>
  </si>
  <si>
    <t>o</t>
  </si>
  <si>
    <t>Cena ustawienia i rozebrania płotków zawiera utrzymanie przez okres zimowy</t>
  </si>
  <si>
    <t>Załadunek i wywóz śniegu na polecenie Przedstawiciela Zamawiającego z miejsc w których zalegają duże ilości śniegu utrudniające ruch pieszy lub pojazdów (przełączki, obiekty mostowe (wraz z lodem z gzymsów i rur), ciągi piesze, chodniki, pobocza, zatoki autobusowe, parkingi, dróg zbiorczych, itp.)</t>
  </si>
  <si>
    <t>GRUPA PRAC NR 10b - Zimowe utrzymanie dróg</t>
  </si>
  <si>
    <t>Odcinek</t>
  </si>
  <si>
    <t>Średnie ilości dni występowania</t>
  </si>
  <si>
    <t>ilość sezonów zimowych</t>
  </si>
  <si>
    <t>Gotowość do ZUD</t>
  </si>
  <si>
    <t>Zapobieganie śliskości</t>
  </si>
  <si>
    <t>Usuwanie śliskości</t>
  </si>
  <si>
    <t>Odśnieżanie wraz z usuwaniem śliskości</t>
  </si>
  <si>
    <r>
      <t xml:space="preserve">Zapobieganie  śliskości
</t>
    </r>
    <r>
      <rPr>
        <b/>
        <sz val="6"/>
        <rFont val="Century Gothic"/>
        <family val="2"/>
        <charset val="238"/>
      </rPr>
      <t>- szacunkowa ilość dni występowania</t>
    </r>
  </si>
  <si>
    <r>
      <t xml:space="preserve">Występowanie śliskości
</t>
    </r>
    <r>
      <rPr>
        <b/>
        <sz val="6"/>
        <rFont val="Century Gothic"/>
        <family val="2"/>
        <charset val="238"/>
      </rPr>
      <t>- szacunkowa ilość dni występowania</t>
    </r>
  </si>
  <si>
    <r>
      <t xml:space="preserve">Występowanie opadów śniegu oraz śliskości
</t>
    </r>
    <r>
      <rPr>
        <b/>
        <sz val="6"/>
        <rFont val="Century Gothic"/>
        <family val="2"/>
        <charset val="238"/>
      </rPr>
      <t>- szacunkowa ilość dni występowania</t>
    </r>
  </si>
  <si>
    <t xml:space="preserve">cena jedn. netto 
[odcinek/dobę]   </t>
  </si>
  <si>
    <t>cena jedn. netto 
[odcinek/dobę]</t>
  </si>
  <si>
    <t>(o * p)</t>
  </si>
  <si>
    <t xml:space="preserve">d </t>
  </si>
  <si>
    <t xml:space="preserve">g </t>
  </si>
  <si>
    <t>k1</t>
  </si>
  <si>
    <t>k2</t>
  </si>
  <si>
    <t>k3</t>
  </si>
  <si>
    <t>p</t>
  </si>
  <si>
    <t>r</t>
  </si>
  <si>
    <t>Cena za jednostkę obejmuje wszystkie składniki kosztów (m.in. KP, KZ, Zysk, itp.), a także inne czynności opisane w SST</t>
  </si>
  <si>
    <t>Cena jednostkowa  - za odcinek ZUD dziennie</t>
  </si>
  <si>
    <t>Cena zawiera koszt utrzymania drogi na całej szerokości jezdni wraz z jej wszystkimi elementami i węzłami drogowymi</t>
  </si>
  <si>
    <t>kol. k - n - szacunkowe ilości dni występowania danej czynności określone przez Oddział (kolumna k1,k2,k3 należy rozumieć jako kolumnę k określającą łacznie szacunkową ilość dni gotowości)</t>
  </si>
  <si>
    <t>GRUPA PRAC NR 10c - Zimowe utrzymanie dróg</t>
  </si>
  <si>
    <t>Element pasa drogowego</t>
  </si>
  <si>
    <t>Długość elementu pasa drogowego w km</t>
  </si>
  <si>
    <t>Czynności ZUD</t>
  </si>
  <si>
    <t>Wartość zadania za okres 1 sezonu zimowego</t>
  </si>
  <si>
    <t>Wartość zadania za okres umowy</t>
  </si>
  <si>
    <t>(e * f * h) + (e * g * h)</t>
  </si>
  <si>
    <t>cena jedn. netto 
[km]</t>
  </si>
  <si>
    <t>netto [zł]</t>
  </si>
  <si>
    <t>chodniki przy jezdni</t>
  </si>
  <si>
    <t>chodniki odsunięte od jezdni</t>
  </si>
  <si>
    <t>drogi rowerowe</t>
  </si>
  <si>
    <t>ciągi pieszo - rowerowe przy jezdni</t>
  </si>
  <si>
    <t>ciągi pieszo - rowerowe odsunięte</t>
  </si>
  <si>
    <t>W/w prace będą realizowane jako interwencyjne na polecenie Rejonu</t>
  </si>
  <si>
    <t>GRUPA PRAC NR 11 - Zarządzanie kontraktem</t>
  </si>
  <si>
    <t>Nr  SST</t>
  </si>
  <si>
    <t xml:space="preserve">Wartość 
Razem netto [zł]                      
(f * g)                           </t>
  </si>
  <si>
    <t>m-c</t>
  </si>
  <si>
    <t>Humusowanie z dowozem ziemi i obsianiem trawą</t>
  </si>
  <si>
    <t>Mechaniczne wykonanie wykopu  w gruncie z odwozem urobku</t>
  </si>
  <si>
    <t>2.22</t>
  </si>
  <si>
    <t>2.23</t>
  </si>
  <si>
    <t>2.24</t>
  </si>
  <si>
    <t>3.19</t>
  </si>
  <si>
    <t>3.20</t>
  </si>
  <si>
    <t>5.19</t>
  </si>
  <si>
    <t>5.20</t>
  </si>
  <si>
    <t>5.21</t>
  </si>
  <si>
    <t>5.22</t>
  </si>
  <si>
    <t>5.23</t>
  </si>
  <si>
    <t>5.24</t>
  </si>
  <si>
    <t>Pionowanie/ prostowanie graniczników pasa drogowego</t>
  </si>
  <si>
    <t xml:space="preserve">Wymiana statecznika do lamp sodowych (70W-600W) </t>
  </si>
  <si>
    <t>Wymiana układu zapłonowego do lamp sodowych (70W-600W)</t>
  </si>
  <si>
    <t>3.21</t>
  </si>
  <si>
    <t>Podane obmiary w kolumnie "ilość" stanowią szacunkowy zakres prac na czas trwania kontraktu, czyli 48 miesięcy i mogą ulec zmianie</t>
  </si>
  <si>
    <t>Ścinanie drzew i frezowanie pnia o obwodzie do 46 cm wraz z odwiezieniem dłużycy i gałęzi  oraz uporządkowaniem terenu</t>
  </si>
  <si>
    <t xml:space="preserve">Ścinanie drzew i frezowanie pnia o obwodzie od 174 cm wraz z odwiezieniem dłużycy i gałęzi oraz uporządkowaniem terenu </t>
  </si>
  <si>
    <t>Frezowanie pni o obwodzie do 173 cm wraz z uporządkowaniem i wyrównaniem terenu</t>
  </si>
  <si>
    <t>Gotowość 
w okresie: 
1-19.10 oraz 
16-30.04 
- szacunkowa ilość dni występowania</t>
  </si>
  <si>
    <t>Gotowość 
w okresie: 
20-31.10 oraz 
1-15.04 
- szacunkowa ilość dni występowania</t>
  </si>
  <si>
    <t>Gotowość 
w okresie: 
1.11 - 31.03 
- szacunkowa ilość dni występowania</t>
  </si>
  <si>
    <t>(20% * g * k1) + (50% * g * k2) + (100% * g * k3) 
+ (h * l) + (i * m) + (j * n)</t>
  </si>
  <si>
    <t>drogi serwisowe</t>
  </si>
  <si>
    <t>drogi technologiczne</t>
  </si>
  <si>
    <t>GRUPA PRAC NR 12 - Utrzymanie czystości oraz prace naprawcze i konserwacyjne na obiektach inżynierskich</t>
  </si>
  <si>
    <t>i * 4 ( liczba sezonów ZUD)</t>
  </si>
  <si>
    <t>II</t>
  </si>
  <si>
    <t>1.9</t>
  </si>
  <si>
    <t>1.10</t>
  </si>
  <si>
    <t>1.11</t>
  </si>
  <si>
    <t>1.12</t>
  </si>
  <si>
    <t>PODSUMOWANIE GRUP 1 - 12 [NETTO]</t>
  </si>
  <si>
    <t>VAT 23%</t>
  </si>
  <si>
    <t>WARTOŚĆ CAŁKOWITA [BRUTTO]</t>
  </si>
  <si>
    <t>SŁOWNIE CENA BRUTTO:</t>
  </si>
  <si>
    <t>m-c/
obiekt</t>
  </si>
  <si>
    <t>Remont cząstkowy nawierzchni z SMA poprzez frezowanie istniejącej nawierzchni na głębokość do 5 cm i ułożenia warstwy SMA o grubości do 5 cm</t>
  </si>
  <si>
    <t>Uzupełnienie /uszczelnienie/wymiana/ naprawa dylatacji nawierzchni betonowej</t>
  </si>
  <si>
    <t>Remont/uzupełnienie gruntem/plantowanie terenu zielonego w pasie dzielącym o grubości warstwy do 20 cm</t>
  </si>
  <si>
    <t>Usunięcie naniesionego gruntu i namułów z pasa drogowego</t>
  </si>
  <si>
    <t>Regulacja obrzeży betonowych na ławie betonowej w pionie i poziomie</t>
  </si>
  <si>
    <t>Regulacja studni teletechnicznych dla kanału technologicznego</t>
  </si>
  <si>
    <t>1.13</t>
  </si>
  <si>
    <t>1.14</t>
  </si>
  <si>
    <t>1.15</t>
  </si>
  <si>
    <t>Montaż / wymiana znaku pionowego kategorii A,B,C,D za wyjątkiem D-39,49 (grupy małej) z blachy stalowej ocynkowanej  (bez słupka)  folia kat. II</t>
  </si>
  <si>
    <t>Montaż / wymiana znaku pionowego kategorii A,B,C,D za wyjątkiem D-39,49 (grupy dużej) z blachy stalowej ocynkowanej  (bez słupka)  folia kat. II</t>
  </si>
  <si>
    <t>Demontaż tarczy znaku bez względu na wielkość</t>
  </si>
  <si>
    <t>Montaż / wymiana tablicy kierującej z tworzywa U-6c, U-6d o wymiarach: 600 x 150 mm</t>
  </si>
  <si>
    <t>Montaż / wymiana separatora punktowego U-25b (podstawy znaku U-6 c,d) o wymiarach: 620 x 250 x 100 mm</t>
  </si>
  <si>
    <t>Wymiana / zamontowanie barier ochronnych dwustronnych dzielących o przekroju prowadnicy w kształcie ceownika  [14*10cm]  (słupki w rozstawie 2 m)</t>
  </si>
  <si>
    <t>7.6</t>
  </si>
  <si>
    <t>Wymiana / zamontowanie elementów barier ochronnych dzielących o przekroju prowadnicy w kształcie ceownika  [14*10cm]  - prowadnica (4,74 m)</t>
  </si>
  <si>
    <r>
      <t>Wymiana / zamontowanie elementu czołowego (osłony czołowej) do urządzenia wielosegmentowego (U-15a)</t>
    </r>
    <r>
      <rPr>
        <b/>
        <sz val="10"/>
        <rFont val="Cambria"/>
        <family val="2"/>
        <charset val="238"/>
      </rPr>
      <t/>
    </r>
  </si>
  <si>
    <t>13.6</t>
  </si>
  <si>
    <t>Wymiana / zamontowanie segmentu ekranu akustycznnego (ekrany drewniane)</t>
  </si>
  <si>
    <t>Mycie bramownic</t>
  </si>
  <si>
    <t xml:space="preserve">Odnowa/malowanie graniczników/świadków pasa drogowego </t>
  </si>
  <si>
    <t>Naprawa ogrodzenia naprowadzajacego dla herpetofauny z elementów prefabrykowanych z tworzyw sztucznych</t>
  </si>
  <si>
    <t xml:space="preserve">Wymiana słupa oświetleniowego h = 8m </t>
  </si>
  <si>
    <t xml:space="preserve">Wymiana słupa oświetleniowego h = 11m </t>
  </si>
  <si>
    <t>2.25</t>
  </si>
  <si>
    <t>2.26</t>
  </si>
  <si>
    <t>Wymiana statecznika do lamp sodowych (70W-600W) wraz z układem zapłonowym</t>
  </si>
  <si>
    <t>3.22</t>
  </si>
  <si>
    <t>Udroznienie/oczyszczenie koryta cieku</t>
  </si>
  <si>
    <t>21.5</t>
  </si>
  <si>
    <t>Uszczelnienie styków między chodnikiem a podstawą słupków</t>
  </si>
  <si>
    <t xml:space="preserve">M 26.01.02 </t>
  </si>
  <si>
    <t>Uzupełnienie brakujących elementów sączków obiektu inżynierskiego</t>
  </si>
  <si>
    <t>M.25.52.03</t>
  </si>
  <si>
    <t xml:space="preserve">Wykonanie przykrycia szczelin dylatacyjnych blachą ocynkowaną o szer. 30-40 cm gr. 3 mm </t>
  </si>
  <si>
    <t xml:space="preserve">M-28.52.03 </t>
  </si>
  <si>
    <t xml:space="preserve">Wymiana prefabrykowanych desek gzymsowych z polimerobetonu </t>
  </si>
  <si>
    <t>32.2</t>
  </si>
  <si>
    <t>M-22.51.42</t>
  </si>
  <si>
    <t>Iniekcja rys lub pęknięć konstrukcji betonowej metodą iniekcji niskociśnieniowej  do 0.8 Mpa</t>
  </si>
  <si>
    <t>32.3</t>
  </si>
  <si>
    <t xml:space="preserve">Iniekcja rys lub pęknięć konstrukcji betonowej metodą iniekcji średniociśnieniowej 0.8-8.0 MPa </t>
  </si>
  <si>
    <t>M-20.02.03</t>
  </si>
  <si>
    <t>Wykonanie lokalnych napraw powierzchni konstrukcji betonowej betonem konstrukcyjnym</t>
  </si>
  <si>
    <t>M-23.25.01</t>
  </si>
  <si>
    <t>Wykonanie /odbudowa/ ścianek czołowych przepustu z betonu zbrojonego C25/30.</t>
  </si>
  <si>
    <t>M – 20.01.20</t>
  </si>
  <si>
    <t>Naprawa umocnień koryta cieku</t>
  </si>
  <si>
    <t>M-29.51.01.51</t>
  </si>
  <si>
    <t>Uzupełnianie lokalnych wyrw, zapadlisk i ubytków ziemi w stożkach i skarpach.</t>
  </si>
  <si>
    <t>M-28.51.04</t>
  </si>
  <si>
    <t>Wymiana uszkodzonych krawężników mostowych</t>
  </si>
  <si>
    <t>35.2</t>
  </si>
  <si>
    <t>M.15.02.10</t>
  </si>
  <si>
    <t>Likwidacja lokalnych ubytków w nawierzchniach żywicznych cienkowarstwowych</t>
  </si>
  <si>
    <t>36</t>
  </si>
  <si>
    <t>M.16.01.04</t>
  </si>
  <si>
    <t>Wymiana lub uzupełnienie zniszczonych ścieków granitowych/polimerobetonowych przykrawędziowych</t>
  </si>
  <si>
    <t>37</t>
  </si>
  <si>
    <t>37.1</t>
  </si>
  <si>
    <t>M.19.01.12</t>
  </si>
  <si>
    <t>Uzupełnienie kapturków śrub kotwiących</t>
  </si>
  <si>
    <t>37.2</t>
  </si>
  <si>
    <t>Uzupełnienie lub wymiana elementów służących inspekcji mostów (galerie, pomosty, wózki rewizyjne, itp.)</t>
  </si>
  <si>
    <t>m-c/obiekt</t>
  </si>
  <si>
    <t>Udrożnienie i oczyszczenie przepustów średnica do 80 cm wraz z odwiezieniem urobku na skladowisko Wykonawcy</t>
  </si>
  <si>
    <t>Udrożnienie i oczyszczenie przepustów średnica od 81 cm do 150 cm wraz z odwiezieniem urobku na skladowisko Wykonawcy</t>
  </si>
  <si>
    <t>Odmulenie rowów na średnią głębokość 20 cm wraz z odwiezieniem urobku na skladowisko Wykonawcy</t>
  </si>
  <si>
    <t>Odmulenie odbiorników wód deszczowych (zbiorniki retencyjne, odparowywujące itp.), średnia głębokość odmulenia 25 cm wraz z odwiezieniem urobku na skladowisko Wykonawcy.</t>
  </si>
  <si>
    <t>Oczyszczenie urządzeń odwadniających - odpady niebezpieczne</t>
  </si>
  <si>
    <t>Oczyszczanie urządzeń odwadniających - odpady inne niż niebezpieczne</t>
  </si>
  <si>
    <t>Wymiana / zamontowanie osłony energochłonnej wielosegmentowej (typu U-15a)</t>
  </si>
  <si>
    <r>
      <t xml:space="preserve">Wymiana / zamontowanie barier ochronnych dwustronnych dzielących o przekroju prowadnicy w kształcie ceownika [14*10cm]  (słupki w rozstawie </t>
    </r>
    <r>
      <rPr>
        <sz val="9"/>
        <rFont val="Calibri"/>
        <family val="2"/>
        <charset val="238"/>
      </rPr>
      <t>&gt;</t>
    </r>
    <r>
      <rPr>
        <sz val="9"/>
        <rFont val="Century Gothic"/>
        <family val="2"/>
        <charset val="238"/>
      </rPr>
      <t xml:space="preserve"> 2 m)</t>
    </r>
  </si>
  <si>
    <t>Wymiana / zamontowanie elementów ogrodzenia drogi - kłódki, zamki, samozamykacze</t>
  </si>
  <si>
    <t>Wymiana / zamontowanie elementów ogrodzenia drogi - ogrodzenie naprowadzajace dla herpetofauny z elementów prefabrykowanych z tworzyw sztucznych</t>
  </si>
  <si>
    <r>
      <t>dm</t>
    </r>
    <r>
      <rPr>
        <vertAlign val="superscript"/>
        <sz val="9"/>
        <rFont val="Century Gothic"/>
        <family val="2"/>
        <charset val="238"/>
      </rPr>
      <t>3</t>
    </r>
  </si>
  <si>
    <t>Czyszczenie  elementów mostowych (gzymsy, przyczółki, nawierzchnia jezdni na całej szerokości, wyniesione pobocza, schody, ścieki skarpowe, pochylnie i chodniki itp.)</t>
  </si>
  <si>
    <t>D.03.01.03e</t>
  </si>
  <si>
    <t>03.01.03i</t>
  </si>
  <si>
    <t>20% wartości całkowitej [netto] z ZZK zał. 2</t>
  </si>
  <si>
    <t>20% wartości całkowitej [ brutto] z ZZK zał. 2</t>
  </si>
  <si>
    <t>Łączna wartość zamówienia wraz z prawem Opcji określonym w §  4 ust. 1a pkt 1 PPU oraz  zgodnie z § 4 ust. 1a pkt 2 PPU [netto] wynosi:</t>
  </si>
  <si>
    <t>Łączna wartość zamówienia wraz z prawem Opcji określonym w §  4 ust. 1a pkt 1 PPU oraz  zgodnie z § 4 ust. 1a pkt 2 PPU [brutto] wynosi:</t>
  </si>
  <si>
    <t xml:space="preserve">Wartość danej grupy                                              
 [zł] </t>
  </si>
  <si>
    <t xml:space="preserve">Wartość: 
20% * suma grup 1-12
[zł] </t>
  </si>
  <si>
    <t xml:space="preserve">Wartość:
20% * suma grup 1-12
[zł] </t>
  </si>
  <si>
    <t>Wartość umowy
[zł]</t>
  </si>
  <si>
    <r>
      <t xml:space="preserve">Wyliczenie wartości Opcji zgodnie              
 z paragrafem 4 ust. 1a pkt 2 PPU.
</t>
    </r>
    <r>
      <rPr>
        <sz val="8"/>
        <rFont val="Century Gothic"/>
        <family val="2"/>
        <charset val="238"/>
      </rPr>
      <t>Utrzymanie według prawa opcji zgodnie z paragrafem 4 ust. 1a pkt 2 PPU może zostać zlecone na drogach będących w administracji Rejonu w Rzeszowie po upływie terminu, o którym mowa w § 3 ust. 1 lub w przypadku, o którym mowa w § 3 ust. 2 PPU</t>
    </r>
  </si>
  <si>
    <r>
      <t xml:space="preserve">Wyliczenie wartości Opcji zgodnie        
        z paragrafem 4 ust. 1a pkt 1 PPU. 
</t>
    </r>
    <r>
      <rPr>
        <sz val="8"/>
        <rFont val="Century Gothic"/>
        <family val="2"/>
        <charset val="238"/>
      </rPr>
      <t xml:space="preserve">
Utrzymanie według prawa opcji zgodnie z paragrafem 4 ust. 1a pkt 1 PPU może zostać zlecone na odcinkach znajdujących się na terenie Rejonów wchodzących w strukturę GDDKiA Oddziału w Rzeszowie wskazanych w Załączniku nr 16 do Projektowanych Postanowień Umowy</t>
    </r>
  </si>
  <si>
    <t>Cena jednostkowa wskazana w "kolumnie h" nie może być niższa niż w "kolumnie g"</t>
  </si>
  <si>
    <t>Cena jednostkowa wskazana w "kolumnie i" nie może być niższa niż w "kolumnie h"</t>
  </si>
  <si>
    <t>Cena jednostkowa wskazana w "kolumnie j" nie może być niższa niż w "kolumnie i"</t>
  </si>
  <si>
    <t>Zabezpieczenie pojazdów na drodze z SST 10.10.01 pkt.5.6 ust. 17</t>
  </si>
  <si>
    <t>7.7</t>
  </si>
  <si>
    <t>7.8</t>
  </si>
  <si>
    <t>(i + m)</t>
  </si>
  <si>
    <t>Wymiana / zamontowanie profilu skrzyniowego 150x180mm</t>
  </si>
  <si>
    <t>10.10.01e</t>
  </si>
  <si>
    <r>
      <t xml:space="preserve">Wymiana / zamontowanie barier ochronnych skrajnej </t>
    </r>
    <r>
      <rPr>
        <b/>
        <sz val="9"/>
        <color theme="1"/>
        <rFont val="Century Gothic"/>
        <family val="2"/>
        <charset val="238"/>
      </rPr>
      <t>przekładkowej</t>
    </r>
    <r>
      <rPr>
        <sz val="9"/>
        <color theme="1"/>
        <rFont val="Century Gothic"/>
        <family val="2"/>
        <charset val="238"/>
      </rPr>
      <t xml:space="preserve"> (słupki co 1,50 m)</t>
    </r>
  </si>
  <si>
    <r>
      <t xml:space="preserve">Wymiana / zamontowanie barier ochronnych skrajnej </t>
    </r>
    <r>
      <rPr>
        <b/>
        <sz val="9"/>
        <color theme="1"/>
        <rFont val="Century Gothic"/>
        <family val="2"/>
        <charset val="238"/>
      </rPr>
      <t>wysięgnikowej</t>
    </r>
    <r>
      <rPr>
        <sz val="9"/>
        <color theme="1"/>
        <rFont val="Century Gothic"/>
        <family val="2"/>
        <charset val="238"/>
      </rPr>
      <t xml:space="preserve"> (słupki co 1,50 m)</t>
    </r>
  </si>
  <si>
    <r>
      <t xml:space="preserve">Wymiana / zamontowanie barier ochronnych skrajnej </t>
    </r>
    <r>
      <rPr>
        <b/>
        <sz val="9"/>
        <color theme="1"/>
        <rFont val="Century Gothic"/>
        <family val="2"/>
        <charset val="238"/>
      </rPr>
      <t>bezprzekładkowej</t>
    </r>
    <r>
      <rPr>
        <sz val="9"/>
        <color theme="1"/>
        <rFont val="Century Gothic"/>
        <family val="2"/>
        <charset val="238"/>
      </rPr>
      <t xml:space="preserve"> (słupki co 1,50 m)</t>
    </r>
  </si>
  <si>
    <r>
      <t>Wymiana / zamontowanie barier ochronnych dwustronnych dzielących bez</t>
    </r>
    <r>
      <rPr>
        <b/>
        <sz val="9"/>
        <color theme="1"/>
        <rFont val="Century Gothic"/>
        <family val="2"/>
        <charset val="238"/>
      </rPr>
      <t>przekładkowych</t>
    </r>
    <r>
      <rPr>
        <sz val="9"/>
        <color theme="1"/>
        <rFont val="Century Gothic"/>
        <family val="2"/>
        <charset val="238"/>
      </rPr>
      <t xml:space="preserve"> (słupki co 1.5 m)</t>
    </r>
  </si>
  <si>
    <r>
      <t xml:space="preserve">Wymiana / zamontowanie barier ochronnych dwustronnych dzielących </t>
    </r>
    <r>
      <rPr>
        <b/>
        <sz val="9"/>
        <color theme="1"/>
        <rFont val="Century Gothic"/>
        <family val="2"/>
        <charset val="238"/>
      </rPr>
      <t>przekładkowych</t>
    </r>
    <r>
      <rPr>
        <sz val="9"/>
        <color theme="1"/>
        <rFont val="Century Gothic"/>
        <family val="2"/>
        <charset val="238"/>
      </rPr>
      <t xml:space="preserve"> (słupki co 1,5 m)</t>
    </r>
  </si>
  <si>
    <t>4.10</t>
  </si>
  <si>
    <t>4.11</t>
  </si>
  <si>
    <t>4.12</t>
  </si>
  <si>
    <t xml:space="preserve">Wymiana/ułożenie w ziemi kabla YAKY 5x35mm2 </t>
  </si>
  <si>
    <t xml:space="preserve">Wymiana/ułożenie w ziemi kabla YAKY 4x16mm2 </t>
  </si>
  <si>
    <t>Wymiana / zamontowanie profilu prowadnica motocyklowa</t>
  </si>
  <si>
    <t>Naprawa mechanizmu elektrycznego bramy</t>
  </si>
  <si>
    <t>Naprawa mechanizmu korbowego bramy</t>
  </si>
  <si>
    <t>Naprawa / wymiana rolki w wózku nośnym bramy</t>
  </si>
  <si>
    <t>13.7</t>
  </si>
  <si>
    <t>13.8</t>
  </si>
  <si>
    <t>13.9</t>
  </si>
  <si>
    <t xml:space="preserve">Wymiana/ułożenie w ziemi kabla YAKY 5x25mm2 </t>
  </si>
  <si>
    <t>Konserwacja łożysk elastomerowych - 166 sztuk</t>
  </si>
  <si>
    <t>Konserwacja łożysk garnkowych - 50 sztuk</t>
  </si>
  <si>
    <t>Konserwacja łożysk stalowych - 20 sztuk</t>
  </si>
  <si>
    <t>cena jedn. ryczałtowa [zł]</t>
  </si>
  <si>
    <t>ZAŁ. NR …</t>
  </si>
  <si>
    <t>(pieczęć Wykonawcy / Wykonawców)</t>
  </si>
  <si>
    <t>MIEJSCOWOŚĆ          -            DATA</t>
  </si>
  <si>
    <t>(podpis i pieczęć Wykonawcy / Pełnomocnika)</t>
  </si>
  <si>
    <t>MIEJSCOWOŚĆ - DATA</t>
  </si>
  <si>
    <t>SŁOWNIE CENA BRUTTO: ….................................................................................................................................................</t>
  </si>
  <si>
    <t>SŁOWNIE CENA BRUTTO: …..................................................................................................................................................</t>
  </si>
  <si>
    <t>38</t>
  </si>
  <si>
    <t>38.1</t>
  </si>
  <si>
    <t>Konserwacja (w tym prowadzenie zgodnie z obowiązującym rozporządzeniem dziennika konserwacji) i przeglądy techniczne (kontrola jazdy i funkcji,  zespołu napędowego, urządzeń w maszynowni oraz niezbędna regulacja urządzeń) urządzeń dźwigowych przez osoby z odpowiednimi uprawnieniami - raz w miesiącu</t>
  </si>
  <si>
    <t>miesiąc</t>
  </si>
  <si>
    <t>39</t>
  </si>
  <si>
    <t>39.1</t>
  </si>
  <si>
    <t>M-30.01.01</t>
  </si>
  <si>
    <t xml:space="preserve">Uczestnictwo w okresowych badaniach UDT (w tym monitorowanie przeglądów UDT) oraz w niezbędnych pomiarach </t>
  </si>
  <si>
    <t>40</t>
  </si>
  <si>
    <t>40.1</t>
  </si>
  <si>
    <t>Wykonanie pomiarów elektrycznych i rezystancji skuteczności ochrony przeciwporażeniowej zgodnie z wymaganiami UDT – raz w roku</t>
  </si>
  <si>
    <t>41</t>
  </si>
  <si>
    <t>41.1</t>
  </si>
  <si>
    <t>Całodobowe pogotowie dźwigowe wraz z uwalnianiem pasażerów uwięzionych w kabinie dźwigów</t>
  </si>
  <si>
    <t>42</t>
  </si>
  <si>
    <t>42.1</t>
  </si>
  <si>
    <t>Konserwacja systemu monitoringu (w tym obsługa, dostęp i utrzymanie czystości)</t>
  </si>
  <si>
    <t>43</t>
  </si>
  <si>
    <t>43.1</t>
  </si>
  <si>
    <t>Czyszczenie podszybia /wewnątrz i zewnętrzne szyby dźwigów/ i dachu kabin</t>
  </si>
  <si>
    <t>44</t>
  </si>
  <si>
    <t>44.1</t>
  </si>
  <si>
    <t>Czyszczenie maszynowni (podstawowe elementy dźwigów) i elementów trudno dostępnych – oczyszczenie napędów drzwi szybowych, nadproży, części progów niedostępnych z poziomu przystanku – od strony szybu, oczyszczenie elementów układu jezdnego w szybie – raz w miesiącu</t>
  </si>
  <si>
    <t>45</t>
  </si>
  <si>
    <t>45.1</t>
  </si>
  <si>
    <t>Usuwanie graffiti</t>
  </si>
  <si>
    <t>05.03.26</t>
  </si>
  <si>
    <t>05.03.15c</t>
  </si>
  <si>
    <t>S19</t>
  </si>
  <si>
    <t>I</t>
  </si>
  <si>
    <t>Węzeł Krosno (Iskrzynia) - łącznice</t>
  </si>
  <si>
    <t>Węzeł Krosno Południe (Miejsce Piastowe) - łącznice</t>
  </si>
  <si>
    <t>Węzeł Dukla - łącznice</t>
  </si>
  <si>
    <t>V</t>
  </si>
  <si>
    <t>232+000 - 236+250</t>
  </si>
  <si>
    <t>200+952 – 211+124</t>
  </si>
  <si>
    <t>224+650 - 232+000</t>
  </si>
  <si>
    <t>Utrzymanie parkingu - DK 19 Jawornik Niebylecki km 223+750 - miejsce do ważenia pojazdów</t>
  </si>
  <si>
    <t>Utrzymanie parkingu - DK 19 Jawornik Niebylecki km 225+500 - miejsce do ważenia pojazdów</t>
  </si>
  <si>
    <t>Utrzymanie parkingu - DK 19 Lipowica 271+895 - miejsce do ważenia pojazdów</t>
  </si>
  <si>
    <t>Utrzymanie parkingu - DK 28 Klimkówka km 244+972 - miejsce do ważenia pojazdów</t>
  </si>
  <si>
    <t>237+992 – 259+833</t>
  </si>
  <si>
    <t>FORMULARZ CENOWY na zadanie:
„Całoroczne (bieżące i zimowe) utrzymanie dróg krajowych będących w administracji GDDKiA Oddział w Rzeszowie, Rejon w Krośnie w podziale na części: Część 2 - Utrzymanie dróg krajowych nr S19 w. Krosno – w. Dukla, nr 19 Rzeszów – Iskrzynia, nr 19 Dukla – Barwinek i nr 28 Krosno – Zarszyn.”</t>
  </si>
  <si>
    <t>REJON w Krośnie</t>
  </si>
  <si>
    <t>525+638 - 544+643</t>
  </si>
  <si>
    <t>200+952 – 250+812</t>
  </si>
  <si>
    <t>266+700 - 285+633</t>
  </si>
  <si>
    <t>Iskrzynia - łącznik</t>
  </si>
  <si>
    <t>Dukla - łącznik</t>
  </si>
  <si>
    <t>211+124 - 224+650</t>
  </si>
  <si>
    <t>236+250 - 250+812</t>
  </si>
  <si>
    <t>S-19km 525+638 - 544+643</t>
  </si>
  <si>
    <t>DK19 km 200+952 – 211+124</t>
  </si>
  <si>
    <t>DK19 km 211+124 - 224+650</t>
  </si>
  <si>
    <t>DK19 km 224+650 - 232+000</t>
  </si>
  <si>
    <t>DK19 km 232+000 - 236+250</t>
  </si>
  <si>
    <t>DK19 km 236+250 - 250+733</t>
  </si>
  <si>
    <t>DK19 km 267+052 - 285+633</t>
  </si>
  <si>
    <t>DK28km 237+992 – 259+833</t>
  </si>
  <si>
    <t>Utrzymanie MOP Równe km 539+940 str. L</t>
  </si>
  <si>
    <t>Utrzymanie MOP Równe km 240+010 str. P</t>
  </si>
  <si>
    <t>Utrzymanie OUD Miejsce Piastowe</t>
  </si>
  <si>
    <t>6.6</t>
  </si>
  <si>
    <t>6.7</t>
  </si>
  <si>
    <r>
      <t xml:space="preserve">Ʃ (g x k1 x 20% +g x k2 x 50% + g x k3 x 100%)  </t>
    </r>
    <r>
      <rPr>
        <b/>
        <sz val="10"/>
        <rFont val="Calibri"/>
        <family val="2"/>
        <charset val="238"/>
      </rPr>
      <t xml:space="preserve">≤ </t>
    </r>
    <r>
      <rPr>
        <b/>
        <u/>
        <sz val="10"/>
        <rFont val="Century Gothic"/>
        <family val="2"/>
        <charset val="238"/>
      </rPr>
      <t xml:space="preserve">  23% ( procentowy udział kosztów usługi gotowości w kosztach świadczonej usługi ZUD )</t>
    </r>
    <r>
      <rPr>
        <b/>
        <sz val="10"/>
        <rFont val="Century Gothic"/>
        <family val="2"/>
        <charset val="238"/>
      </rPr>
      <t xml:space="preserve"> x Ʃ o</t>
    </r>
  </si>
  <si>
    <r>
      <rPr>
        <b/>
        <sz val="10"/>
        <rFont val="Century Gothic"/>
        <family val="2"/>
        <charset val="238"/>
      </rPr>
      <t xml:space="preserve">Wartość "Razem netto"  ≤ 26 % </t>
    </r>
    <r>
      <rPr>
        <sz val="10"/>
        <rFont val="Century Gothic"/>
        <family val="2"/>
        <charset val="238"/>
      </rPr>
      <t>(procentowy udział kosztów Zarządzania Kontraktem w kosztach Grup 1 - 10 + 12 w trakcie trwania umowy)</t>
    </r>
  </si>
  <si>
    <t xml:space="preserve">* Wartość "Razem netto"  ≤ 26 % ( procentowy udział kosztów Zarządzania Kontraktem w kosztach Grup 1 - 10 + 12 w trakcie trwania umowy)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</si>
</sst>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#,##0.00\ &quot;zł&quot;;\-#,##0.00\ &quot;zł&quot;"/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_ ;\-#,##0.00\ "/>
    <numFmt numFmtId="165" formatCode="#,##0.00\ &quot;zł&quot;"/>
    <numFmt numFmtId="166" formatCode="#,##0.0"/>
    <numFmt numFmtId="167" formatCode="#,##0.00&quot; zł&quot;"/>
    <numFmt numFmtId="168" formatCode="0.000"/>
    <numFmt numFmtId="169" formatCode="#,##0.0\ &quot;zł&quot;"/>
    <numFmt numFmtId="170" formatCode="_-* #,##0.00\ _z_ł_-;\-* #,##0.00\ _z_ł_-;_-* &quot;-&quot;??\ _z_ł_-;_-@_-"/>
    <numFmt numFmtId="171" formatCode="#,##0.000"/>
  </numFmts>
  <fonts count="60">
    <font>
      <sz val="11"/>
      <color theme="1"/>
      <name val="Calibri"/>
      <family val="2"/>
      <charset val="238"/>
      <scheme val="minor"/>
    </font>
    <font>
      <sz val="10"/>
      <name val="Century Gothic"/>
      <family val="2"/>
      <charset val="238"/>
    </font>
    <font>
      <b/>
      <sz val="12"/>
      <name val="Century Gothic"/>
      <family val="2"/>
      <charset val="238"/>
    </font>
    <font>
      <sz val="8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4"/>
      <name val="Century Gothic"/>
      <family val="2"/>
      <charset val="238"/>
    </font>
    <font>
      <sz val="12"/>
      <name val="Century Gothic"/>
      <family val="2"/>
      <charset val="238"/>
    </font>
    <font>
      <b/>
      <sz val="8"/>
      <name val="Century Gothic"/>
      <family val="2"/>
      <charset val="238"/>
    </font>
    <font>
      <b/>
      <sz val="8"/>
      <color indexed="10"/>
      <name val="Century Gothic"/>
      <family val="2"/>
      <charset val="238"/>
    </font>
    <font>
      <i/>
      <sz val="8"/>
      <name val="Century Gothic"/>
      <family val="2"/>
      <charset val="238"/>
    </font>
    <font>
      <sz val="8"/>
      <color rgb="FFFF0000"/>
      <name val="Century Gothic"/>
      <family val="2"/>
      <charset val="238"/>
    </font>
    <font>
      <sz val="9"/>
      <name val="Century Gothic"/>
      <family val="2"/>
      <charset val="238"/>
    </font>
    <font>
      <sz val="9"/>
      <color indexed="10"/>
      <name val="Century Gothic"/>
      <family val="2"/>
      <charset val="238"/>
    </font>
    <font>
      <b/>
      <sz val="9"/>
      <name val="Century Gothic"/>
      <family val="2"/>
      <charset val="238"/>
    </font>
    <font>
      <vertAlign val="superscript"/>
      <sz val="9"/>
      <name val="Century Gothic"/>
      <family val="2"/>
      <charset val="238"/>
    </font>
    <font>
      <b/>
      <sz val="9"/>
      <color indexed="10"/>
      <name val="Century Gothic"/>
      <family val="2"/>
      <charset val="238"/>
    </font>
    <font>
      <b/>
      <sz val="9"/>
      <color rgb="FFFF0000"/>
      <name val="Century Gothic"/>
      <family val="2"/>
      <charset val="238"/>
    </font>
    <font>
      <b/>
      <sz val="9"/>
      <color rgb="FF00B050"/>
      <name val="Century Gothic"/>
      <family val="2"/>
      <charset val="238"/>
    </font>
    <font>
      <sz val="10"/>
      <name val="Arial CE"/>
      <charset val="238"/>
    </font>
    <font>
      <sz val="10"/>
      <color indexed="60"/>
      <name val="Century Gothic"/>
      <family val="2"/>
      <charset val="238"/>
    </font>
    <font>
      <sz val="9"/>
      <color theme="1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  <font>
      <b/>
      <vertAlign val="superscript"/>
      <sz val="9"/>
      <name val="Century Gothic"/>
      <family val="2"/>
      <charset val="238"/>
    </font>
    <font>
      <b/>
      <i/>
      <sz val="8"/>
      <name val="Century Gothic"/>
      <family val="2"/>
      <charset val="238"/>
    </font>
    <font>
      <sz val="14"/>
      <name val="Century Gothic"/>
      <family val="2"/>
      <charset val="238"/>
    </font>
    <font>
      <b/>
      <sz val="10"/>
      <name val="Cambria"/>
      <family val="2"/>
      <charset val="238"/>
    </font>
    <font>
      <sz val="10"/>
      <color indexed="10"/>
      <name val="Century Gothic"/>
      <family val="2"/>
      <charset val="238"/>
    </font>
    <font>
      <sz val="9"/>
      <color indexed="17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11"/>
      <color indexed="8"/>
      <name val="Calibri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8"/>
      <color indexed="14"/>
      <name val="Century Gothic"/>
      <family val="2"/>
      <charset val="238"/>
    </font>
    <font>
      <sz val="11"/>
      <name val="Century Gothic"/>
      <family val="2"/>
      <charset val="238"/>
    </font>
    <font>
      <b/>
      <sz val="8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vertAlign val="superscript"/>
      <sz val="9"/>
      <color indexed="8"/>
      <name val="Century Gothic"/>
      <family val="2"/>
      <charset val="238"/>
    </font>
    <font>
      <sz val="9"/>
      <color indexed="8"/>
      <name val="Calibri"/>
      <family val="2"/>
      <charset val="238"/>
    </font>
    <font>
      <sz val="9"/>
      <color indexed="8"/>
      <name val="Century Gothic"/>
      <family val="2"/>
      <charset val="238"/>
    </font>
    <font>
      <b/>
      <sz val="20"/>
      <color rgb="FFFF0000"/>
      <name val="Century Gothic"/>
      <family val="2"/>
      <charset val="238"/>
    </font>
    <font>
      <sz val="9"/>
      <name val="Calibri"/>
      <family val="2"/>
      <charset val="238"/>
    </font>
    <font>
      <b/>
      <sz val="11"/>
      <name val="Century Gothic"/>
      <family val="2"/>
      <charset val="238"/>
    </font>
    <font>
      <sz val="7"/>
      <name val="Century Gothic"/>
      <family val="2"/>
      <charset val="238"/>
    </font>
    <font>
      <b/>
      <sz val="6"/>
      <name val="Century Gothic"/>
      <family val="2"/>
      <charset val="238"/>
    </font>
    <font>
      <b/>
      <sz val="7"/>
      <name val="Century Gothic"/>
      <family val="2"/>
      <charset val="238"/>
    </font>
    <font>
      <sz val="6"/>
      <name val="Century Gothic"/>
      <family val="2"/>
      <charset val="238"/>
    </font>
    <font>
      <sz val="12"/>
      <color rgb="FFFF0000"/>
      <name val="Century Gothic"/>
      <family val="2"/>
      <charset val="238"/>
    </font>
    <font>
      <b/>
      <sz val="10"/>
      <color rgb="FFFF0000"/>
      <name val="Century Gothic"/>
      <family val="2"/>
      <charset val="238"/>
    </font>
    <font>
      <sz val="8"/>
      <name val="Calibri"/>
      <family val="2"/>
      <charset val="238"/>
      <scheme val="minor"/>
    </font>
    <font>
      <i/>
      <sz val="9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sz val="10"/>
      <color theme="9" tint="-0.499984740745262"/>
      <name val="Century Gothic"/>
      <family val="2"/>
      <charset val="238"/>
    </font>
    <font>
      <b/>
      <sz val="10"/>
      <name val="Calibri"/>
      <family val="2"/>
      <charset val="238"/>
    </font>
    <font>
      <b/>
      <u/>
      <sz val="10"/>
      <name val="Century Gothic"/>
      <family val="2"/>
      <charset val="238"/>
    </font>
    <font>
      <sz val="10"/>
      <name val="Arial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9C6500"/>
      <name val="Calibri"/>
      <family val="2"/>
      <charset val="238"/>
      <scheme val="minor"/>
    </font>
    <font>
      <i/>
      <sz val="9"/>
      <color rgb="FFFF0000"/>
      <name val="Century Gothic"/>
      <family val="2"/>
      <charset val="238"/>
    </font>
    <font>
      <sz val="9"/>
      <color rgb="FFFF0000"/>
      <name val="Century Gothic"/>
      <family val="2"/>
      <charset val="238"/>
    </font>
    <font>
      <b/>
      <i/>
      <sz val="9"/>
      <name val="Century Gothic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EB9C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ashed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47">
    <xf numFmtId="0" fontId="0" fillId="0" borderId="0"/>
    <xf numFmtId="0" fontId="18" fillId="0" borderId="0"/>
    <xf numFmtId="44" fontId="21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8" borderId="0" applyNumberFormat="0" applyBorder="0" applyAlignment="0" applyProtection="0"/>
    <xf numFmtId="0" fontId="56" fillId="8" borderId="0" applyNumberFormat="0" applyBorder="0" applyAlignment="0" applyProtection="0"/>
    <xf numFmtId="0" fontId="54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720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165" fontId="11" fillId="0" borderId="9" xfId="0" applyNumberFormat="1" applyFont="1" applyBorder="1" applyAlignment="1" applyProtection="1">
      <alignment horizontal="center" vertical="center"/>
      <protection locked="0"/>
    </xf>
    <xf numFmtId="165" fontId="11" fillId="0" borderId="9" xfId="0" applyNumberFormat="1" applyFont="1" applyBorder="1" applyAlignment="1" applyProtection="1">
      <alignment horizontal="center" vertical="center" wrapText="1"/>
      <protection locked="0"/>
    </xf>
    <xf numFmtId="165" fontId="11" fillId="0" borderId="21" xfId="0" applyNumberFormat="1" applyFont="1" applyBorder="1" applyAlignment="1" applyProtection="1">
      <alignment horizontal="center" vertical="center"/>
      <protection locked="0"/>
    </xf>
    <xf numFmtId="7" fontId="20" fillId="0" borderId="12" xfId="0" applyNumberFormat="1" applyFont="1" applyBorder="1" applyAlignment="1" applyProtection="1">
      <alignment horizontal="center" vertical="center" wrapText="1"/>
      <protection locked="0"/>
    </xf>
    <xf numFmtId="165" fontId="20" fillId="0" borderId="12" xfId="0" applyNumberFormat="1" applyFont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0" borderId="12" xfId="0" applyNumberFormat="1" applyFont="1" applyBorder="1" applyAlignment="1" applyProtection="1">
      <alignment horizontal="center" vertical="center" wrapText="1"/>
      <protection locked="0"/>
    </xf>
    <xf numFmtId="165" fontId="11" fillId="0" borderId="12" xfId="0" applyNumberFormat="1" applyFont="1" applyBorder="1" applyAlignment="1" applyProtection="1">
      <alignment horizontal="center" vertical="center"/>
      <protection locked="0"/>
    </xf>
    <xf numFmtId="165" fontId="20" fillId="0" borderId="2" xfId="0" applyNumberFormat="1" applyFont="1" applyBorder="1" applyAlignment="1" applyProtection="1">
      <alignment horizontal="center" vertical="center"/>
      <protection locked="0"/>
    </xf>
    <xf numFmtId="165" fontId="20" fillId="0" borderId="12" xfId="0" applyNumberFormat="1" applyFont="1" applyBorder="1" applyAlignment="1" applyProtection="1">
      <alignment horizontal="center" vertical="center"/>
      <protection locked="0"/>
    </xf>
    <xf numFmtId="165" fontId="20" fillId="0" borderId="9" xfId="0" applyNumberFormat="1" applyFont="1" applyBorder="1" applyAlignment="1" applyProtection="1">
      <alignment horizontal="center" vertical="center"/>
      <protection locked="0"/>
    </xf>
    <xf numFmtId="165" fontId="20" fillId="0" borderId="12" xfId="2" applyNumberFormat="1" applyFont="1" applyFill="1" applyBorder="1" applyAlignment="1" applyProtection="1">
      <alignment horizontal="center" vertical="center"/>
      <protection locked="0"/>
    </xf>
    <xf numFmtId="165" fontId="20" fillId="0" borderId="9" xfId="0" applyNumberFormat="1" applyFont="1" applyBorder="1" applyAlignment="1" applyProtection="1">
      <alignment horizontal="center" vertical="center" wrapText="1"/>
      <protection locked="0"/>
    </xf>
    <xf numFmtId="7" fontId="11" fillId="0" borderId="9" xfId="2" applyNumberFormat="1" applyFont="1" applyFill="1" applyBorder="1" applyAlignment="1" applyProtection="1">
      <alignment horizontal="center" vertical="center"/>
      <protection locked="0"/>
    </xf>
    <xf numFmtId="165" fontId="20" fillId="0" borderId="3" xfId="2" applyNumberFormat="1" applyFont="1" applyFill="1" applyBorder="1" applyAlignment="1" applyProtection="1">
      <alignment horizontal="center" vertical="center"/>
      <protection locked="0"/>
    </xf>
    <xf numFmtId="7" fontId="11" fillId="0" borderId="9" xfId="0" applyNumberFormat="1" applyFont="1" applyBorder="1" applyAlignment="1" applyProtection="1">
      <alignment horizontal="center" vertical="center"/>
      <protection locked="0"/>
    </xf>
    <xf numFmtId="7" fontId="11" fillId="0" borderId="13" xfId="0" applyNumberFormat="1" applyFont="1" applyBorder="1" applyAlignment="1" applyProtection="1">
      <alignment horizontal="center" vertical="center"/>
      <protection locked="0"/>
    </xf>
    <xf numFmtId="7" fontId="11" fillId="0" borderId="12" xfId="0" applyNumberFormat="1" applyFont="1" applyBorder="1" applyAlignment="1" applyProtection="1">
      <alignment horizontal="center" vertical="center"/>
      <protection locked="0"/>
    </xf>
    <xf numFmtId="165" fontId="20" fillId="3" borderId="9" xfId="0" applyNumberFormat="1" applyFont="1" applyFill="1" applyBorder="1" applyAlignment="1" applyProtection="1">
      <alignment horizontal="center" vertical="center"/>
      <protection locked="0"/>
    </xf>
    <xf numFmtId="7" fontId="11" fillId="3" borderId="2" xfId="0" applyNumberFormat="1" applyFont="1" applyFill="1" applyBorder="1" applyAlignment="1" applyProtection="1">
      <alignment horizontal="center" vertical="center"/>
      <protection locked="0"/>
    </xf>
    <xf numFmtId="7" fontId="11" fillId="3" borderId="9" xfId="0" applyNumberFormat="1" applyFont="1" applyFill="1" applyBorder="1" applyAlignment="1" applyProtection="1">
      <alignment horizontal="center" vertical="center"/>
      <protection locked="0"/>
    </xf>
    <xf numFmtId="7" fontId="11" fillId="3" borderId="13" xfId="0" applyNumberFormat="1" applyFont="1" applyFill="1" applyBorder="1" applyAlignment="1" applyProtection="1">
      <alignment horizontal="center" vertical="center"/>
      <protection locked="0"/>
    </xf>
    <xf numFmtId="165" fontId="11" fillId="3" borderId="12" xfId="0" applyNumberFormat="1" applyFont="1" applyFill="1" applyBorder="1" applyAlignment="1" applyProtection="1">
      <alignment horizontal="center" vertical="center"/>
      <protection locked="0"/>
    </xf>
    <xf numFmtId="7" fontId="11" fillId="0" borderId="12" xfId="2" applyNumberFormat="1" applyFont="1" applyFill="1" applyBorder="1" applyAlignment="1" applyProtection="1">
      <alignment horizontal="center" vertical="center"/>
      <protection locked="0"/>
    </xf>
    <xf numFmtId="4" fontId="20" fillId="0" borderId="2" xfId="2" applyNumberFormat="1" applyFont="1" applyFill="1" applyBorder="1" applyAlignment="1" applyProtection="1">
      <alignment horizontal="center" vertical="center" wrapText="1"/>
      <protection locked="0"/>
    </xf>
    <xf numFmtId="165" fontId="11" fillId="0" borderId="2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58" xfId="0" applyFont="1" applyBorder="1" applyAlignment="1" applyProtection="1">
      <alignment horizontal="center" vertical="center"/>
      <protection locked="0"/>
    </xf>
    <xf numFmtId="0" fontId="26" fillId="0" borderId="58" xfId="0" applyFont="1" applyBorder="1" applyAlignment="1" applyProtection="1">
      <alignment horizontal="center" vertical="center"/>
      <protection locked="0"/>
    </xf>
    <xf numFmtId="8" fontId="11" fillId="0" borderId="12" xfId="2" applyNumberFormat="1" applyFont="1" applyBorder="1" applyAlignment="1" applyProtection="1">
      <alignment horizontal="center" vertical="center" wrapText="1"/>
      <protection locked="0"/>
    </xf>
    <xf numFmtId="8" fontId="11" fillId="0" borderId="12" xfId="2" applyNumberFormat="1" applyFont="1" applyFill="1" applyBorder="1" applyAlignment="1" applyProtection="1">
      <alignment horizontal="center" vertical="center"/>
      <protection locked="0"/>
    </xf>
    <xf numFmtId="165" fontId="1" fillId="0" borderId="12" xfId="1" applyNumberFormat="1" applyFont="1" applyBorder="1" applyAlignment="1" applyProtection="1">
      <alignment horizontal="center" vertical="center"/>
      <protection locked="0"/>
    </xf>
    <xf numFmtId="7" fontId="11" fillId="0" borderId="37" xfId="2" applyNumberFormat="1" applyFont="1" applyFill="1" applyBorder="1" applyAlignment="1" applyProtection="1">
      <alignment horizontal="center" vertical="center"/>
    </xf>
    <xf numFmtId="4" fontId="11" fillId="0" borderId="37" xfId="2" applyNumberFormat="1" applyFont="1" applyFill="1" applyBorder="1" applyAlignment="1" applyProtection="1">
      <alignment horizontal="center" vertical="center"/>
    </xf>
    <xf numFmtId="165" fontId="11" fillId="0" borderId="2" xfId="2" applyNumberFormat="1" applyFont="1" applyFill="1" applyBorder="1" applyAlignment="1" applyProtection="1">
      <alignment horizontal="center" vertical="center" wrapText="1"/>
    </xf>
    <xf numFmtId="170" fontId="41" fillId="0" borderId="19" xfId="2" applyNumberFormat="1" applyFont="1" applyFill="1" applyBorder="1" applyAlignment="1" applyProtection="1">
      <alignment horizontal="center" vertical="center"/>
    </xf>
    <xf numFmtId="7" fontId="41" fillId="0" borderId="19" xfId="2" applyNumberFormat="1" applyFont="1" applyFill="1" applyBorder="1" applyAlignment="1" applyProtection="1">
      <alignment horizontal="center" vertical="center"/>
    </xf>
    <xf numFmtId="7" fontId="41" fillId="0" borderId="20" xfId="2" applyNumberFormat="1" applyFont="1" applyFill="1" applyBorder="1" applyAlignment="1" applyProtection="1">
      <alignment horizontal="center" vertical="center"/>
    </xf>
    <xf numFmtId="8" fontId="11" fillId="0" borderId="2" xfId="2" applyNumberFormat="1" applyFont="1" applyBorder="1" applyAlignment="1" applyProtection="1">
      <alignment horizontal="center" vertical="center" wrapText="1"/>
      <protection locked="0"/>
    </xf>
    <xf numFmtId="8" fontId="11" fillId="0" borderId="2" xfId="2" applyNumberFormat="1" applyFont="1" applyFill="1" applyBorder="1" applyAlignment="1" applyProtection="1">
      <alignment horizontal="center" vertical="center"/>
      <protection locked="0"/>
    </xf>
    <xf numFmtId="4" fontId="20" fillId="0" borderId="12" xfId="2" applyNumberFormat="1" applyFont="1" applyFill="1" applyBorder="1" applyAlignment="1" applyProtection="1">
      <alignment horizontal="center" vertical="center" wrapText="1"/>
      <protection locked="0"/>
    </xf>
    <xf numFmtId="165" fontId="11" fillId="0" borderId="12" xfId="2" applyNumberFormat="1" applyFont="1" applyFill="1" applyBorder="1" applyAlignment="1" applyProtection="1">
      <alignment horizontal="center" vertical="center" wrapText="1"/>
    </xf>
    <xf numFmtId="8" fontId="11" fillId="0" borderId="16" xfId="2" applyNumberFormat="1" applyFont="1" applyBorder="1" applyAlignment="1" applyProtection="1">
      <alignment horizontal="center" vertical="center" wrapText="1"/>
      <protection locked="0"/>
    </xf>
    <xf numFmtId="8" fontId="11" fillId="0" borderId="16" xfId="2" applyNumberFormat="1" applyFont="1" applyFill="1" applyBorder="1" applyAlignment="1" applyProtection="1">
      <alignment horizontal="center" vertical="center"/>
      <protection locked="0"/>
    </xf>
    <xf numFmtId="165" fontId="11" fillId="0" borderId="21" xfId="0" applyNumberFormat="1" applyFont="1" applyBorder="1" applyAlignment="1" applyProtection="1">
      <alignment vertical="center" wrapText="1"/>
      <protection locked="0"/>
    </xf>
    <xf numFmtId="4" fontId="20" fillId="0" borderId="21" xfId="2" applyNumberFormat="1" applyFont="1" applyFill="1" applyBorder="1" applyAlignment="1" applyProtection="1">
      <alignment horizontal="center" vertical="center" wrapText="1"/>
      <protection locked="0"/>
    </xf>
    <xf numFmtId="165" fontId="11" fillId="0" borderId="21" xfId="2" applyNumberFormat="1" applyFont="1" applyFill="1" applyBorder="1" applyAlignment="1" applyProtection="1">
      <alignment horizontal="center" vertical="center" wrapText="1"/>
    </xf>
    <xf numFmtId="165" fontId="11" fillId="0" borderId="16" xfId="0" applyNumberFormat="1" applyFont="1" applyBorder="1" applyAlignment="1" applyProtection="1">
      <alignment horizontal="center" vertical="center"/>
      <protection locked="0"/>
    </xf>
    <xf numFmtId="165" fontId="11" fillId="0" borderId="12" xfId="0" applyNumberFormat="1" applyFont="1" applyBorder="1" applyAlignment="1" applyProtection="1">
      <alignment vertical="center" wrapText="1"/>
      <protection locked="0"/>
    </xf>
    <xf numFmtId="165" fontId="13" fillId="0" borderId="2" xfId="0" applyNumberFormat="1" applyFont="1" applyBorder="1" applyAlignment="1" applyProtection="1">
      <alignment horizontal="center" vertical="center"/>
      <protection locked="0"/>
    </xf>
    <xf numFmtId="165" fontId="13" fillId="0" borderId="12" xfId="0" applyNumberFormat="1" applyFont="1" applyBorder="1" applyAlignment="1" applyProtection="1">
      <alignment horizontal="center" vertical="center"/>
      <protection locked="0"/>
    </xf>
    <xf numFmtId="8" fontId="11" fillId="0" borderId="21" xfId="2" applyNumberFormat="1" applyFont="1" applyBorder="1" applyAlignment="1" applyProtection="1">
      <alignment horizontal="center" vertical="center" wrapText="1"/>
      <protection locked="0"/>
    </xf>
    <xf numFmtId="8" fontId="11" fillId="0" borderId="21" xfId="2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2" borderId="28" xfId="0" applyFont="1" applyFill="1" applyBorder="1" applyAlignment="1">
      <alignment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vertical="center" wrapText="1"/>
    </xf>
    <xf numFmtId="0" fontId="13" fillId="2" borderId="29" xfId="0" applyFont="1" applyFill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23" xfId="0" applyNumberFormat="1" applyFont="1" applyBorder="1" applyAlignment="1">
      <alignment horizontal="center" vertical="center" wrapText="1"/>
    </xf>
    <xf numFmtId="3" fontId="13" fillId="0" borderId="12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3" fontId="13" fillId="0" borderId="37" xfId="0" applyNumberFormat="1" applyFont="1" applyBorder="1" applyAlignment="1">
      <alignment horizontal="center" vertical="center" wrapText="1"/>
    </xf>
    <xf numFmtId="165" fontId="11" fillId="0" borderId="14" xfId="0" applyNumberFormat="1" applyFont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left" vertical="center" wrapText="1"/>
    </xf>
    <xf numFmtId="165" fontId="20" fillId="0" borderId="37" xfId="0" applyNumberFormat="1" applyFont="1" applyBorder="1" applyAlignment="1">
      <alignment horizontal="center" vertical="center" wrapText="1"/>
    </xf>
    <xf numFmtId="165" fontId="11" fillId="0" borderId="52" xfId="0" applyNumberFormat="1" applyFont="1" applyBorder="1" applyAlignment="1">
      <alignment horizontal="center" vertical="center" wrapText="1"/>
    </xf>
    <xf numFmtId="165" fontId="20" fillId="0" borderId="53" xfId="0" applyNumberFormat="1" applyFont="1" applyBorder="1" applyAlignment="1">
      <alignment horizontal="center" vertical="center" wrapText="1"/>
    </xf>
    <xf numFmtId="165" fontId="11" fillId="0" borderId="54" xfId="0" applyNumberFormat="1" applyFont="1" applyBorder="1" applyAlignment="1">
      <alignment horizontal="center" vertical="center" wrapText="1"/>
    </xf>
    <xf numFmtId="0" fontId="11" fillId="0" borderId="40" xfId="0" applyFont="1" applyBorder="1" applyAlignment="1">
      <alignment horizontal="left" vertical="center" wrapText="1"/>
    </xf>
    <xf numFmtId="165" fontId="20" fillId="0" borderId="9" xfId="0" applyNumberFormat="1" applyFont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vertical="center" wrapText="1"/>
    </xf>
    <xf numFmtId="49" fontId="13" fillId="2" borderId="29" xfId="0" applyNumberFormat="1" applyFont="1" applyFill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horizontal="center" vertical="center" wrapText="1"/>
    </xf>
    <xf numFmtId="165" fontId="9" fillId="2" borderId="30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0" fontId="30" fillId="0" borderId="40" xfId="0" applyFont="1" applyBorder="1" applyAlignment="1">
      <alignment horizontal="left" vertical="center" wrapText="1"/>
    </xf>
    <xf numFmtId="14" fontId="7" fillId="0" borderId="21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6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165" fontId="1" fillId="0" borderId="0" xfId="0" applyNumberFormat="1" applyFont="1" applyAlignment="1">
      <alignment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5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165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49" fontId="7" fillId="0" borderId="2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7" fontId="11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/>
    </xf>
    <xf numFmtId="7" fontId="11" fillId="0" borderId="1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65" fontId="11" fillId="0" borderId="21" xfId="0" applyNumberFormat="1" applyFont="1" applyBorder="1" applyAlignment="1">
      <alignment horizontal="center" vertical="center"/>
    </xf>
    <xf numFmtId="7" fontId="11" fillId="0" borderId="2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5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0" fontId="9" fillId="4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7" fontId="11" fillId="0" borderId="23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 shrinkToFit="1"/>
    </xf>
    <xf numFmtId="165" fontId="16" fillId="0" borderId="37" xfId="0" applyNumberFormat="1" applyFont="1" applyBorder="1" applyAlignment="1">
      <alignment horizontal="left" vertical="center" wrapText="1"/>
    </xf>
    <xf numFmtId="3" fontId="16" fillId="0" borderId="37" xfId="0" applyNumberFormat="1" applyFont="1" applyBorder="1" applyAlignment="1">
      <alignment horizontal="center" vertical="center"/>
    </xf>
    <xf numFmtId="7" fontId="11" fillId="0" borderId="52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/>
    </xf>
    <xf numFmtId="7" fontId="11" fillId="0" borderId="14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7" fontId="4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vertical="center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7" fontId="11" fillId="0" borderId="4" xfId="0" applyNumberFormat="1" applyFont="1" applyBorder="1" applyAlignment="1">
      <alignment horizontal="center" vertical="center"/>
    </xf>
    <xf numFmtId="49" fontId="7" fillId="0" borderId="9" xfId="1" applyNumberFormat="1" applyFont="1" applyBorder="1" applyAlignment="1">
      <alignment horizontal="center" vertical="center"/>
    </xf>
    <xf numFmtId="0" fontId="11" fillId="0" borderId="12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center" vertical="center"/>
    </xf>
    <xf numFmtId="165" fontId="11" fillId="0" borderId="12" xfId="0" applyNumberFormat="1" applyFont="1" applyBorder="1" applyAlignment="1">
      <alignment horizontal="center" vertical="center"/>
    </xf>
    <xf numFmtId="3" fontId="13" fillId="0" borderId="12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24" xfId="1" applyNumberFormat="1" applyFont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3" fontId="13" fillId="3" borderId="12" xfId="1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/>
    </xf>
    <xf numFmtId="3" fontId="13" fillId="0" borderId="16" xfId="1" applyNumberFormat="1" applyFont="1" applyBorder="1" applyAlignment="1">
      <alignment horizontal="center" vertical="center"/>
    </xf>
    <xf numFmtId="7" fontId="11" fillId="0" borderId="70" xfId="0" applyNumberFormat="1" applyFont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 wrapText="1"/>
    </xf>
    <xf numFmtId="49" fontId="23" fillId="2" borderId="29" xfId="0" applyNumberFormat="1" applyFont="1" applyFill="1" applyBorder="1" applyAlignment="1">
      <alignment horizontal="center" vertical="center" wrapText="1"/>
    </xf>
    <xf numFmtId="165" fontId="49" fillId="2" borderId="29" xfId="0" applyNumberFormat="1" applyFont="1" applyFill="1" applyBorder="1" applyAlignment="1">
      <alignment vertical="center" wrapText="1"/>
    </xf>
    <xf numFmtId="0" fontId="57" fillId="2" borderId="29" xfId="0" applyFont="1" applyFill="1" applyBorder="1" applyAlignment="1">
      <alignment vertical="center" wrapText="1"/>
    </xf>
    <xf numFmtId="44" fontId="9" fillId="2" borderId="30" xfId="0" applyNumberFormat="1" applyFont="1" applyFill="1" applyBorder="1" applyAlignment="1">
      <alignment horizontal="righ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center" vertical="center"/>
    </xf>
    <xf numFmtId="49" fontId="7" fillId="0" borderId="24" xfId="1" applyNumberFormat="1" applyFont="1" applyBorder="1" applyAlignment="1">
      <alignment horizontal="center" vertical="center"/>
    </xf>
    <xf numFmtId="0" fontId="11" fillId="3" borderId="12" xfId="1" applyFont="1" applyFill="1" applyBorder="1" applyAlignment="1">
      <alignment horizontal="left" vertical="center" wrapText="1"/>
    </xf>
    <xf numFmtId="0" fontId="11" fillId="3" borderId="12" xfId="1" applyFont="1" applyFill="1" applyBorder="1" applyAlignment="1">
      <alignment horizontal="center" vertical="center"/>
    </xf>
    <xf numFmtId="165" fontId="16" fillId="0" borderId="37" xfId="1" applyNumberFormat="1" applyFont="1" applyBorder="1" applyAlignment="1">
      <alignment horizontal="center" vertical="center"/>
    </xf>
    <xf numFmtId="44" fontId="11" fillId="0" borderId="52" xfId="1" applyNumberFormat="1" applyFont="1" applyBorder="1" applyAlignment="1">
      <alignment horizontal="right" vertical="center"/>
    </xf>
    <xf numFmtId="0" fontId="4" fillId="0" borderId="6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center" vertical="center"/>
    </xf>
    <xf numFmtId="3" fontId="13" fillId="0" borderId="12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20" fillId="0" borderId="37" xfId="0" applyNumberFormat="1" applyFont="1" applyBorder="1" applyAlignment="1">
      <alignment horizontal="left" vertical="center" wrapText="1"/>
    </xf>
    <xf numFmtId="7" fontId="11" fillId="0" borderId="52" xfId="0" applyNumberFormat="1" applyFont="1" applyBorder="1" applyAlignment="1">
      <alignment horizontal="center" vertical="center" wrapText="1"/>
    </xf>
    <xf numFmtId="0" fontId="19" fillId="0" borderId="0" xfId="0" applyFont="1"/>
    <xf numFmtId="0" fontId="7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165" fontId="20" fillId="0" borderId="56" xfId="0" applyNumberFormat="1" applyFont="1" applyBorder="1" applyAlignment="1">
      <alignment horizontal="center" vertical="center" wrapText="1"/>
    </xf>
    <xf numFmtId="3" fontId="13" fillId="0" borderId="56" xfId="0" applyNumberFormat="1" applyFont="1" applyBorder="1" applyAlignment="1">
      <alignment horizontal="center" vertical="center"/>
    </xf>
    <xf numFmtId="7" fontId="11" fillId="0" borderId="5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4" borderId="27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3" fontId="13" fillId="0" borderId="9" xfId="0" applyNumberFormat="1" applyFont="1" applyBorder="1" applyAlignment="1">
      <alignment horizontal="center" vertical="center"/>
    </xf>
    <xf numFmtId="165" fontId="11" fillId="0" borderId="23" xfId="0" applyNumberFormat="1" applyFont="1" applyBorder="1" applyAlignment="1">
      <alignment horizontal="center" vertical="center"/>
    </xf>
    <xf numFmtId="165" fontId="11" fillId="0" borderId="52" xfId="0" applyNumberFormat="1" applyFont="1" applyBorder="1" applyAlignment="1">
      <alignment horizontal="center" vertical="center"/>
    </xf>
    <xf numFmtId="3" fontId="50" fillId="0" borderId="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/>
    </xf>
    <xf numFmtId="3" fontId="50" fillId="3" borderId="9" xfId="0" applyNumberFormat="1" applyFont="1" applyFill="1" applyBorder="1" applyAlignment="1">
      <alignment horizontal="center" vertical="center"/>
    </xf>
    <xf numFmtId="4" fontId="11" fillId="0" borderId="52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166" fontId="1" fillId="0" borderId="0" xfId="0" applyNumberFormat="1" applyFont="1"/>
    <xf numFmtId="166" fontId="1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166" fontId="4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/>
    </xf>
    <xf numFmtId="166" fontId="4" fillId="0" borderId="0" xfId="0" applyNumberFormat="1" applyFont="1"/>
    <xf numFmtId="166" fontId="1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2" borderId="5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49" fontId="7" fillId="3" borderId="9" xfId="0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center" vertical="center"/>
    </xf>
    <xf numFmtId="165" fontId="11" fillId="3" borderId="4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165" fontId="11" fillId="3" borderId="14" xfId="0" applyNumberFormat="1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left" vertical="center" wrapText="1"/>
    </xf>
    <xf numFmtId="0" fontId="20" fillId="3" borderId="12" xfId="0" applyFont="1" applyFill="1" applyBorder="1" applyAlignment="1">
      <alignment horizontal="center" vertical="center"/>
    </xf>
    <xf numFmtId="165" fontId="20" fillId="3" borderId="37" xfId="0" applyNumberFormat="1" applyFont="1" applyFill="1" applyBorder="1" applyAlignment="1">
      <alignment horizontal="center" vertical="center"/>
    </xf>
    <xf numFmtId="3" fontId="50" fillId="3" borderId="37" xfId="0" applyNumberFormat="1" applyFont="1" applyFill="1" applyBorder="1" applyAlignment="1">
      <alignment horizontal="center" vertical="center"/>
    </xf>
    <xf numFmtId="165" fontId="20" fillId="3" borderId="52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165" fontId="20" fillId="3" borderId="53" xfId="0" applyNumberFormat="1" applyFont="1" applyFill="1" applyBorder="1" applyAlignment="1">
      <alignment horizontal="center" vertical="center"/>
    </xf>
    <xf numFmtId="3" fontId="50" fillId="3" borderId="53" xfId="0" applyNumberFormat="1" applyFont="1" applyFill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20" fillId="0" borderId="37" xfId="0" applyNumberFormat="1" applyFont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 wrapText="1"/>
    </xf>
    <xf numFmtId="3" fontId="50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vertical="center"/>
    </xf>
    <xf numFmtId="4" fontId="15" fillId="0" borderId="37" xfId="0" applyNumberFormat="1" applyFont="1" applyBorder="1" applyAlignment="1">
      <alignment horizontal="center" vertical="center"/>
    </xf>
    <xf numFmtId="4" fontId="15" fillId="0" borderId="53" xfId="0" applyNumberFormat="1" applyFont="1" applyBorder="1" applyAlignment="1">
      <alignment horizontal="center" vertical="center"/>
    </xf>
    <xf numFmtId="3" fontId="16" fillId="0" borderId="53" xfId="0" applyNumberFormat="1" applyFont="1" applyBorder="1" applyAlignment="1">
      <alignment horizontal="center" vertical="center"/>
    </xf>
    <xf numFmtId="165" fontId="17" fillId="0" borderId="37" xfId="0" applyNumberFormat="1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1" fontId="13" fillId="0" borderId="25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1" fontId="13" fillId="0" borderId="63" xfId="0" applyNumberFormat="1" applyFont="1" applyBorder="1" applyAlignment="1">
      <alignment horizontal="center" vertical="center"/>
    </xf>
    <xf numFmtId="165" fontId="11" fillId="0" borderId="22" xfId="0" applyNumberFormat="1" applyFont="1" applyBorder="1" applyAlignment="1">
      <alignment horizontal="center" vertical="center"/>
    </xf>
    <xf numFmtId="0" fontId="49" fillId="2" borderId="29" xfId="0" applyFont="1" applyFill="1" applyBorder="1" applyAlignment="1">
      <alignment vertical="center" wrapText="1"/>
    </xf>
    <xf numFmtId="165" fontId="9" fillId="2" borderId="29" xfId="0" applyNumberFormat="1" applyFont="1" applyFill="1" applyBorder="1" applyAlignment="1">
      <alignment vertical="center" wrapText="1"/>
    </xf>
    <xf numFmtId="165" fontId="9" fillId="0" borderId="0" xfId="0" applyNumberFormat="1" applyFont="1" applyAlignment="1">
      <alignment vertical="center" wrapText="1"/>
    </xf>
    <xf numFmtId="0" fontId="11" fillId="0" borderId="2" xfId="0" applyFont="1" applyBorder="1" applyAlignment="1">
      <alignment horizontal="left" vertical="center" wrapText="1" shrinkToFit="1"/>
    </xf>
    <xf numFmtId="3" fontId="50" fillId="0" borderId="2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3" fontId="13" fillId="3" borderId="9" xfId="0" applyNumberFormat="1" applyFont="1" applyFill="1" applyBorder="1" applyAlignment="1">
      <alignment horizontal="center" vertical="center"/>
    </xf>
    <xf numFmtId="165" fontId="11" fillId="0" borderId="37" xfId="0" applyNumberFormat="1" applyFont="1" applyBorder="1" applyAlignment="1">
      <alignment horizontal="center" vertical="center"/>
    </xf>
    <xf numFmtId="3" fontId="13" fillId="3" borderId="37" xfId="0" applyNumberFormat="1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3" fontId="13" fillId="3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6" fillId="0" borderId="0" xfId="0" applyFont="1"/>
    <xf numFmtId="0" fontId="11" fillId="0" borderId="32" xfId="0" applyFont="1" applyBorder="1" applyAlignment="1">
      <alignment horizontal="center" vertical="center"/>
    </xf>
    <xf numFmtId="0" fontId="51" fillId="3" borderId="0" xfId="0" applyFont="1" applyFill="1"/>
    <xf numFmtId="0" fontId="11" fillId="0" borderId="32" xfId="0" applyFont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0" fontId="23" fillId="2" borderId="6" xfId="0" applyFont="1" applyFill="1" applyBorder="1" applyAlignment="1">
      <alignment vertical="center" wrapText="1"/>
    </xf>
    <xf numFmtId="165" fontId="9" fillId="2" borderId="30" xfId="0" applyNumberFormat="1" applyFont="1" applyFill="1" applyBorder="1" applyAlignment="1">
      <alignment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2" fontId="11" fillId="0" borderId="25" xfId="0" applyNumberFormat="1" applyFont="1" applyBorder="1" applyAlignment="1">
      <alignment horizontal="center" vertical="center"/>
    </xf>
    <xf numFmtId="3" fontId="13" fillId="0" borderId="21" xfId="0" applyNumberFormat="1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9" fillId="2" borderId="29" xfId="0" applyFont="1" applyFill="1" applyBorder="1" applyAlignment="1">
      <alignment horizontal="right" vertical="center" wrapText="1" indent="1"/>
    </xf>
    <xf numFmtId="7" fontId="11" fillId="3" borderId="37" xfId="0" applyNumberFormat="1" applyFont="1" applyFill="1" applyBorder="1" applyAlignment="1">
      <alignment horizontal="center" vertical="center"/>
    </xf>
    <xf numFmtId="165" fontId="11" fillId="3" borderId="52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vertical="center"/>
    </xf>
    <xf numFmtId="49" fontId="13" fillId="2" borderId="29" xfId="0" applyNumberFormat="1" applyFont="1" applyFill="1" applyBorder="1" applyAlignment="1">
      <alignment vertical="center"/>
    </xf>
    <xf numFmtId="7" fontId="13" fillId="2" borderId="29" xfId="0" applyNumberFormat="1" applyFont="1" applyFill="1" applyBorder="1" applyAlignment="1">
      <alignment vertical="center"/>
    </xf>
    <xf numFmtId="49" fontId="16" fillId="2" borderId="29" xfId="0" applyNumberFormat="1" applyFont="1" applyFill="1" applyBorder="1" applyAlignment="1">
      <alignment vertical="center"/>
    </xf>
    <xf numFmtId="165" fontId="13" fillId="2" borderId="30" xfId="0" applyNumberFormat="1" applyFont="1" applyFill="1" applyBorder="1" applyAlignment="1">
      <alignment vertical="center"/>
    </xf>
    <xf numFmtId="0" fontId="28" fillId="0" borderId="0" xfId="0" applyFont="1"/>
    <xf numFmtId="0" fontId="11" fillId="0" borderId="16" xfId="0" applyFont="1" applyBorder="1" applyAlignment="1">
      <alignment horizontal="center" vertical="center" wrapText="1"/>
    </xf>
    <xf numFmtId="3" fontId="50" fillId="0" borderId="13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3" fontId="50" fillId="3" borderId="2" xfId="0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3" fontId="50" fillId="3" borderId="12" xfId="0" applyNumberFormat="1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left" vertical="center" wrapText="1"/>
    </xf>
    <xf numFmtId="0" fontId="11" fillId="3" borderId="16" xfId="0" applyFont="1" applyFill="1" applyBorder="1" applyAlignment="1">
      <alignment horizontal="center" vertical="center" wrapText="1"/>
    </xf>
    <xf numFmtId="3" fontId="50" fillId="3" borderId="16" xfId="0" applyNumberFormat="1" applyFont="1" applyFill="1" applyBorder="1" applyAlignment="1">
      <alignment horizontal="center" vertical="center"/>
    </xf>
    <xf numFmtId="7" fontId="11" fillId="3" borderId="53" xfId="0" applyNumberFormat="1" applyFont="1" applyFill="1" applyBorder="1" applyAlignment="1">
      <alignment horizontal="center" vertical="center"/>
    </xf>
    <xf numFmtId="3" fontId="13" fillId="3" borderId="53" xfId="0" applyNumberFormat="1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center" vertical="center" wrapText="1"/>
    </xf>
    <xf numFmtId="7" fontId="11" fillId="3" borderId="66" xfId="0" applyNumberFormat="1" applyFont="1" applyFill="1" applyBorder="1" applyAlignment="1">
      <alignment horizontal="center" vertical="center"/>
    </xf>
    <xf numFmtId="3" fontId="13" fillId="3" borderId="66" xfId="0" applyNumberFormat="1" applyFont="1" applyFill="1" applyBorder="1" applyAlignment="1">
      <alignment horizontal="center" vertical="center"/>
    </xf>
    <xf numFmtId="165" fontId="11" fillId="3" borderId="67" xfId="0" applyNumberFormat="1" applyFont="1" applyFill="1" applyBorder="1" applyAlignment="1">
      <alignment horizontal="center" vertical="center"/>
    </xf>
    <xf numFmtId="49" fontId="13" fillId="2" borderId="62" xfId="0" applyNumberFormat="1" applyFont="1" applyFill="1" applyBorder="1" applyAlignment="1">
      <alignment vertical="center"/>
    </xf>
    <xf numFmtId="49" fontId="7" fillId="0" borderId="11" xfId="0" applyNumberFormat="1" applyFont="1" applyBorder="1" applyAlignment="1">
      <alignment vertical="center"/>
    </xf>
    <xf numFmtId="49" fontId="7" fillId="0" borderId="18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50" fillId="0" borderId="9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center" vertical="center"/>
    </xf>
    <xf numFmtId="49" fontId="50" fillId="0" borderId="12" xfId="0" applyNumberFormat="1" applyFont="1" applyBorder="1" applyAlignment="1">
      <alignment horizontal="center" vertical="center"/>
    </xf>
    <xf numFmtId="49" fontId="11" fillId="0" borderId="21" xfId="0" applyNumberFormat="1" applyFont="1" applyBorder="1" applyAlignment="1">
      <alignment horizontal="left" vertical="center" wrapText="1"/>
    </xf>
    <xf numFmtId="49" fontId="11" fillId="0" borderId="2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7" fillId="4" borderId="1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0" borderId="0" xfId="0" applyFont="1"/>
    <xf numFmtId="0" fontId="11" fillId="0" borderId="1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 wrapText="1"/>
    </xf>
    <xf numFmtId="168" fontId="11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170" fontId="20" fillId="0" borderId="2" xfId="0" applyNumberFormat="1" applyFont="1" applyBorder="1" applyAlignment="1">
      <alignment horizontal="center" vertical="center"/>
    </xf>
    <xf numFmtId="4" fontId="20" fillId="0" borderId="2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 wrapText="1"/>
    </xf>
    <xf numFmtId="168" fontId="11" fillId="0" borderId="12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70" fontId="20" fillId="0" borderId="12" xfId="0" applyNumberFormat="1" applyFont="1" applyBorder="1" applyAlignment="1">
      <alignment horizontal="center" vertical="center"/>
    </xf>
    <xf numFmtId="4" fontId="20" fillId="0" borderId="12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0" fontId="41" fillId="0" borderId="21" xfId="0" applyFont="1" applyBorder="1" applyAlignment="1">
      <alignment horizontal="center" vertical="center" wrapText="1"/>
    </xf>
    <xf numFmtId="168" fontId="11" fillId="0" borderId="21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170" fontId="20" fillId="0" borderId="21" xfId="0" applyNumberFormat="1" applyFont="1" applyBorder="1" applyAlignment="1">
      <alignment horizontal="center" vertical="center"/>
    </xf>
    <xf numFmtId="4" fontId="20" fillId="0" borderId="21" xfId="0" applyNumberFormat="1" applyFont="1" applyBorder="1" applyAlignment="1">
      <alignment horizontal="center" vertical="center" wrapText="1"/>
    </xf>
    <xf numFmtId="164" fontId="41" fillId="0" borderId="19" xfId="0" applyNumberFormat="1" applyFont="1" applyBorder="1" applyAlignment="1">
      <alignment horizontal="center" vertical="center"/>
    </xf>
    <xf numFmtId="0" fontId="33" fillId="0" borderId="0" xfId="0" applyFont="1"/>
    <xf numFmtId="0" fontId="6" fillId="0" borderId="0" xfId="0" applyFont="1" applyAlignment="1">
      <alignment horizontal="left"/>
    </xf>
    <xf numFmtId="164" fontId="10" fillId="0" borderId="0" xfId="0" applyNumberFormat="1" applyFont="1" applyAlignment="1">
      <alignment horizontal="center" vertical="center"/>
    </xf>
    <xf numFmtId="0" fontId="1" fillId="0" borderId="65" xfId="0" applyFont="1" applyBorder="1" applyAlignment="1">
      <alignment horizontal="left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42" fillId="0" borderId="0" xfId="0" applyFont="1"/>
    <xf numFmtId="0" fontId="7" fillId="4" borderId="25" xfId="0" applyFont="1" applyFill="1" applyBorder="1" applyAlignment="1">
      <alignment horizontal="center" vertical="center" wrapText="1"/>
    </xf>
    <xf numFmtId="0" fontId="44" fillId="4" borderId="16" xfId="0" applyFont="1" applyFill="1" applyBorder="1" applyAlignment="1">
      <alignment horizontal="center" vertical="center" wrapText="1"/>
    </xf>
    <xf numFmtId="0" fontId="45" fillId="0" borderId="0" xfId="0" applyFont="1"/>
    <xf numFmtId="0" fontId="9" fillId="4" borderId="51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/>
    </xf>
    <xf numFmtId="1" fontId="11" fillId="0" borderId="12" xfId="0" applyNumberFormat="1" applyFont="1" applyBorder="1" applyAlignment="1">
      <alignment horizontal="center" vertical="center" wrapText="1"/>
    </xf>
    <xf numFmtId="3" fontId="11" fillId="0" borderId="12" xfId="0" applyNumberFormat="1" applyFont="1" applyBorder="1" applyAlignment="1">
      <alignment horizontal="center" vertical="center"/>
    </xf>
    <xf numFmtId="1" fontId="11" fillId="0" borderId="16" xfId="0" applyNumberFormat="1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/>
    </xf>
    <xf numFmtId="171" fontId="11" fillId="0" borderId="12" xfId="0" applyNumberFormat="1" applyFont="1" applyBorder="1" applyAlignment="1">
      <alignment horizontal="center" vertical="center" wrapText="1"/>
    </xf>
    <xf numFmtId="165" fontId="11" fillId="0" borderId="35" xfId="0" applyNumberFormat="1" applyFont="1" applyBorder="1" applyAlignment="1">
      <alignment horizontal="center" vertical="center"/>
    </xf>
    <xf numFmtId="168" fontId="11" fillId="3" borderId="12" xfId="0" applyNumberFormat="1" applyFont="1" applyFill="1" applyBorder="1" applyAlignment="1">
      <alignment horizontal="center" vertical="center" wrapText="1"/>
    </xf>
    <xf numFmtId="168" fontId="11" fillId="3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1" fontId="11" fillId="0" borderId="21" xfId="0" applyNumberFormat="1" applyFont="1" applyBorder="1" applyAlignment="1">
      <alignment horizontal="center" vertical="center" wrapText="1"/>
    </xf>
    <xf numFmtId="4" fontId="41" fillId="0" borderId="6" xfId="0" applyNumberFormat="1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165" fontId="33" fillId="0" borderId="6" xfId="0" applyNumberFormat="1" applyFont="1" applyBorder="1" applyAlignment="1">
      <alignment horizontal="center" vertical="center"/>
    </xf>
    <xf numFmtId="165" fontId="41" fillId="0" borderId="6" xfId="0" applyNumberFormat="1" applyFont="1" applyBorder="1" applyAlignment="1">
      <alignment horizontal="center" vertical="center"/>
    </xf>
    <xf numFmtId="165" fontId="33" fillId="0" borderId="19" xfId="0" applyNumberFormat="1" applyFont="1" applyBorder="1" applyAlignment="1">
      <alignment horizontal="center" vertical="center"/>
    </xf>
    <xf numFmtId="165" fontId="41" fillId="0" borderId="7" xfId="0" applyNumberFormat="1" applyFont="1" applyBorder="1" applyAlignment="1">
      <alignment horizontal="center" vertical="center"/>
    </xf>
    <xf numFmtId="0" fontId="6" fillId="0" borderId="47" xfId="0" applyFont="1" applyBorder="1"/>
    <xf numFmtId="0" fontId="46" fillId="0" borderId="0" xfId="0" applyFont="1" applyAlignment="1">
      <alignment horizontal="left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6" fillId="0" borderId="0" xfId="0" applyFont="1" applyAlignment="1">
      <alignment horizontal="left" vertical="center"/>
    </xf>
    <xf numFmtId="0" fontId="44" fillId="4" borderId="3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8" fontId="11" fillId="0" borderId="2" xfId="0" applyNumberFormat="1" applyFont="1" applyBorder="1" applyAlignment="1">
      <alignment horizontal="center" vertical="center"/>
    </xf>
    <xf numFmtId="0" fontId="11" fillId="0" borderId="12" xfId="0" quotePrefix="1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168" fontId="11" fillId="0" borderId="12" xfId="0" applyNumberFormat="1" applyFont="1" applyBorder="1" applyAlignment="1">
      <alignment horizontal="center" vertical="center"/>
    </xf>
    <xf numFmtId="4" fontId="13" fillId="0" borderId="37" xfId="0" applyNumberFormat="1" applyFont="1" applyBorder="1" applyAlignment="1">
      <alignment horizontal="center" vertical="center"/>
    </xf>
    <xf numFmtId="4" fontId="11" fillId="0" borderId="12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1" fillId="0" borderId="21" xfId="0" quotePrefix="1" applyFont="1" applyBorder="1" applyAlignment="1">
      <alignment horizontal="center" vertical="center" wrapText="1"/>
    </xf>
    <xf numFmtId="168" fontId="11" fillId="0" borderId="21" xfId="0" applyNumberFormat="1" applyFont="1" applyBorder="1" applyAlignment="1">
      <alignment horizontal="center" vertical="center"/>
    </xf>
    <xf numFmtId="4" fontId="11" fillId="0" borderId="37" xfId="0" applyNumberFormat="1" applyFont="1" applyBorder="1" applyAlignment="1">
      <alignment horizontal="center" vertical="center"/>
    </xf>
    <xf numFmtId="4" fontId="13" fillId="0" borderId="56" xfId="0" applyNumberFormat="1" applyFont="1" applyBorder="1" applyAlignment="1">
      <alignment horizontal="center" vertical="center"/>
    </xf>
    <xf numFmtId="4" fontId="11" fillId="0" borderId="56" xfId="0" applyNumberFormat="1" applyFont="1" applyBorder="1" applyAlignment="1">
      <alignment horizontal="center" vertical="center"/>
    </xf>
    <xf numFmtId="165" fontId="11" fillId="0" borderId="56" xfId="0" applyNumberFormat="1" applyFont="1" applyBorder="1" applyAlignment="1">
      <alignment horizontal="center" vertical="center"/>
    </xf>
    <xf numFmtId="165" fontId="11" fillId="0" borderId="55" xfId="0" applyNumberFormat="1" applyFont="1" applyBorder="1" applyAlignment="1">
      <alignment horizontal="center" vertical="center"/>
    </xf>
    <xf numFmtId="168" fontId="41" fillId="0" borderId="6" xfId="0" applyNumberFormat="1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3" fillId="0" borderId="2" xfId="0" applyNumberFormat="1" applyFont="1" applyBorder="1" applyAlignment="1" applyProtection="1">
      <alignment horizontal="center" vertical="center"/>
      <protection locked="0"/>
    </xf>
    <xf numFmtId="4" fontId="13" fillId="0" borderId="1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" fontId="13" fillId="0" borderId="12" xfId="0" quotePrefix="1" applyNumberFormat="1" applyFont="1" applyBorder="1" applyAlignment="1">
      <alignment horizontal="center" vertical="center"/>
    </xf>
    <xf numFmtId="16" fontId="13" fillId="0" borderId="21" xfId="0" quotePrefix="1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 shrinkToFit="1"/>
    </xf>
    <xf numFmtId="166" fontId="4" fillId="0" borderId="19" xfId="0" applyNumberFormat="1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169" fontId="4" fillId="0" borderId="19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justify"/>
    </xf>
    <xf numFmtId="0" fontId="11" fillId="0" borderId="2" xfId="0" applyFont="1" applyBorder="1" applyAlignment="1" applyProtection="1">
      <alignment horizontal="center" vertical="center"/>
      <protection locked="0"/>
    </xf>
    <xf numFmtId="49" fontId="7" fillId="3" borderId="17" xfId="0" applyNumberFormat="1" applyFont="1" applyFill="1" applyBorder="1" applyAlignment="1">
      <alignment horizontal="center" vertical="center"/>
    </xf>
    <xf numFmtId="49" fontId="34" fillId="3" borderId="24" xfId="0" applyNumberFormat="1" applyFont="1" applyFill="1" applyBorder="1" applyAlignment="1">
      <alignment horizontal="center" vertical="center"/>
    </xf>
    <xf numFmtId="49" fontId="34" fillId="3" borderId="12" xfId="0" applyNumberFormat="1" applyFont="1" applyFill="1" applyBorder="1" applyAlignment="1">
      <alignment horizontal="center" vertical="center"/>
    </xf>
    <xf numFmtId="49" fontId="34" fillId="0" borderId="12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35" fillId="0" borderId="0" xfId="0" applyFont="1"/>
    <xf numFmtId="49" fontId="34" fillId="3" borderId="15" xfId="0" applyNumberFormat="1" applyFont="1" applyFill="1" applyBorder="1" applyAlignment="1">
      <alignment horizontal="center" vertical="center"/>
    </xf>
    <xf numFmtId="49" fontId="34" fillId="3" borderId="11" xfId="0" applyNumberFormat="1" applyFont="1" applyFill="1" applyBorder="1" applyAlignment="1">
      <alignment horizontal="center" vertical="center"/>
    </xf>
    <xf numFmtId="49" fontId="34" fillId="0" borderId="9" xfId="0" applyNumberFormat="1" applyFont="1" applyBorder="1" applyAlignment="1">
      <alignment horizontal="center" vertical="center" wrapText="1"/>
    </xf>
    <xf numFmtId="49" fontId="34" fillId="0" borderId="16" xfId="0" applyNumberFormat="1" applyFont="1" applyBorder="1" applyAlignment="1">
      <alignment horizontal="center" vertical="center"/>
    </xf>
    <xf numFmtId="49" fontId="34" fillId="0" borderId="9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4" fillId="3" borderId="16" xfId="0" applyNumberFormat="1" applyFont="1" applyFill="1" applyBorder="1" applyAlignment="1">
      <alignment horizontal="center" vertical="center"/>
    </xf>
    <xf numFmtId="0" fontId="20" fillId="0" borderId="16" xfId="0" applyFont="1" applyBorder="1" applyAlignment="1">
      <alignment horizontal="left" vertical="center" wrapText="1"/>
    </xf>
    <xf numFmtId="0" fontId="28" fillId="0" borderId="37" xfId="0" applyFont="1" applyBorder="1"/>
    <xf numFmtId="3" fontId="58" fillId="0" borderId="37" xfId="0" applyNumberFormat="1" applyFont="1" applyBorder="1"/>
    <xf numFmtId="7" fontId="20" fillId="0" borderId="52" xfId="0" applyNumberFormat="1" applyFont="1" applyBorder="1" applyAlignment="1">
      <alignment horizontal="center" vertical="center"/>
    </xf>
    <xf numFmtId="49" fontId="34" fillId="3" borderId="9" xfId="0" applyNumberFormat="1" applyFont="1" applyFill="1" applyBorder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9" fillId="0" borderId="0" xfId="0" applyFont="1"/>
    <xf numFmtId="0" fontId="2" fillId="0" borderId="0" xfId="0" applyFont="1" applyAlignment="1">
      <alignment horizontal="right" wrapText="1"/>
    </xf>
    <xf numFmtId="0" fontId="3" fillId="0" borderId="0" xfId="0" applyFont="1"/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5" fontId="1" fillId="0" borderId="57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9" fontId="1" fillId="0" borderId="0" xfId="0" applyNumberFormat="1" applyFont="1"/>
    <xf numFmtId="4" fontId="1" fillId="0" borderId="0" xfId="0" applyNumberFormat="1" applyFont="1"/>
    <xf numFmtId="0" fontId="1" fillId="0" borderId="9" xfId="0" applyFont="1" applyBorder="1" applyAlignment="1">
      <alignment horizontal="left" vertical="center" wrapText="1"/>
    </xf>
    <xf numFmtId="4" fontId="33" fillId="0" borderId="0" xfId="0" applyNumberFormat="1" applyFont="1"/>
    <xf numFmtId="0" fontId="1" fillId="0" borderId="0" xfId="0" applyFont="1" applyAlignment="1">
      <alignment horizontal="center"/>
    </xf>
    <xf numFmtId="165" fontId="1" fillId="0" borderId="0" xfId="0" applyNumberFormat="1" applyFont="1"/>
    <xf numFmtId="0" fontId="4" fillId="0" borderId="0" xfId="0" applyFont="1" applyAlignment="1">
      <alignment horizontal="left" vertical="top" wrapText="1"/>
    </xf>
    <xf numFmtId="0" fontId="9" fillId="4" borderId="30" xfId="0" applyFont="1" applyFill="1" applyBorder="1" applyAlignment="1">
      <alignment horizontal="center" vertical="center" wrapText="1"/>
    </xf>
    <xf numFmtId="165" fontId="4" fillId="0" borderId="60" xfId="0" applyNumberFormat="1" applyFont="1" applyBorder="1" applyAlignment="1">
      <alignment horizontal="center" vertical="center" wrapText="1"/>
    </xf>
    <xf numFmtId="165" fontId="4" fillId="0" borderId="34" xfId="0" applyNumberFormat="1" applyFont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165" fontId="4" fillId="7" borderId="12" xfId="0" applyNumberFormat="1" applyFont="1" applyFill="1" applyBorder="1" applyAlignment="1">
      <alignment horizontal="center" vertical="center"/>
    </xf>
    <xf numFmtId="165" fontId="4" fillId="5" borderId="1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top" wrapText="1"/>
    </xf>
    <xf numFmtId="3" fontId="59" fillId="2" borderId="29" xfId="0" applyNumberFormat="1" applyFont="1" applyFill="1" applyBorder="1" applyAlignment="1">
      <alignment vertical="center" wrapText="1"/>
    </xf>
    <xf numFmtId="3" fontId="13" fillId="0" borderId="37" xfId="0" applyNumberFormat="1" applyFont="1" applyBorder="1" applyAlignment="1">
      <alignment horizontal="center" vertical="center"/>
    </xf>
    <xf numFmtId="3" fontId="13" fillId="0" borderId="16" xfId="0" applyNumberFormat="1" applyFont="1" applyBorder="1" applyAlignment="1">
      <alignment horizontal="center" vertical="center"/>
    </xf>
    <xf numFmtId="3" fontId="13" fillId="0" borderId="2" xfId="1" applyNumberFormat="1" applyFont="1" applyBorder="1" applyAlignment="1">
      <alignment horizontal="center" vertical="center"/>
    </xf>
    <xf numFmtId="3" fontId="13" fillId="0" borderId="12" xfId="1" applyNumberFormat="1" applyFont="1" applyBorder="1" applyAlignment="1">
      <alignment horizontal="center" vertical="center" wrapText="1"/>
    </xf>
    <xf numFmtId="3" fontId="13" fillId="0" borderId="9" xfId="1" applyNumberFormat="1" applyFont="1" applyBorder="1" applyAlignment="1">
      <alignment horizontal="center" vertical="center"/>
    </xf>
    <xf numFmtId="3" fontId="13" fillId="0" borderId="37" xfId="1" applyNumberFormat="1" applyFont="1" applyBorder="1" applyAlignment="1">
      <alignment horizontal="center" vertical="center"/>
    </xf>
    <xf numFmtId="3" fontId="13" fillId="0" borderId="52" xfId="0" applyNumberFormat="1" applyFont="1" applyBorder="1" applyAlignment="1">
      <alignment horizontal="center" vertical="center" wrapText="1"/>
    </xf>
    <xf numFmtId="0" fontId="1" fillId="0" borderId="58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3" fillId="0" borderId="18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58" xfId="0" applyFont="1" applyBorder="1" applyAlignment="1" applyProtection="1">
      <alignment horizontal="left" vertical="center" wrapText="1"/>
      <protection locked="0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3" fillId="0" borderId="59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2" fontId="4" fillId="6" borderId="12" xfId="0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  <xf numFmtId="0" fontId="11" fillId="0" borderId="64" xfId="0" applyFont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1" fillId="0" borderId="5" xfId="0" applyFont="1" applyBorder="1" applyAlignment="1">
      <alignment horizontal="right" vertical="center"/>
    </xf>
    <xf numFmtId="0" fontId="41" fillId="0" borderId="33" xfId="0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1" fillId="0" borderId="64" xfId="0" applyFont="1" applyBorder="1" applyAlignment="1" applyProtection="1">
      <alignment horizontal="center" vertical="top" wrapText="1"/>
      <protection locked="0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38" xfId="0" applyNumberFormat="1" applyFont="1" applyBorder="1" applyAlignment="1">
      <alignment horizontal="center" vertical="center" wrapText="1"/>
    </xf>
    <xf numFmtId="49" fontId="7" fillId="0" borderId="39" xfId="0" applyNumberFormat="1" applyFont="1" applyBorder="1" applyAlignment="1">
      <alignment horizontal="center" vertical="center" wrapText="1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49" fontId="7" fillId="0" borderId="17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49" fontId="7" fillId="0" borderId="3" xfId="0" applyNumberFormat="1" applyFont="1" applyBorder="1" applyAlignment="1">
      <alignment horizontal="center" vertical="center"/>
    </xf>
    <xf numFmtId="49" fontId="7" fillId="0" borderId="41" xfId="0" applyNumberFormat="1" applyFont="1" applyBorder="1" applyAlignment="1">
      <alignment horizontal="center" vertical="center" wrapText="1"/>
    </xf>
    <xf numFmtId="49" fontId="7" fillId="0" borderId="4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49" fontId="7" fillId="0" borderId="42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49" fontId="7" fillId="0" borderId="3" xfId="1" applyNumberFormat="1" applyFont="1" applyBorder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49" fontId="7" fillId="0" borderId="9" xfId="1" applyNumberFormat="1" applyFont="1" applyBorder="1" applyAlignment="1">
      <alignment horizontal="center" vertical="center"/>
    </xf>
    <xf numFmtId="49" fontId="7" fillId="0" borderId="16" xfId="1" applyNumberFormat="1" applyFont="1" applyBorder="1" applyAlignment="1">
      <alignment horizontal="center" vertical="center"/>
    </xf>
    <xf numFmtId="49" fontId="3" fillId="0" borderId="13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right" vertical="center"/>
    </xf>
    <xf numFmtId="0" fontId="4" fillId="0" borderId="6" xfId="1" applyFont="1" applyBorder="1" applyAlignment="1">
      <alignment horizontal="right" vertical="center"/>
    </xf>
    <xf numFmtId="49" fontId="7" fillId="0" borderId="17" xfId="1" applyNumberFormat="1" applyFont="1" applyBorder="1" applyAlignment="1">
      <alignment horizontal="center" vertical="center"/>
    </xf>
    <xf numFmtId="49" fontId="7" fillId="0" borderId="11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49" fontId="7" fillId="0" borderId="17" xfId="1" applyNumberFormat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3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13" xfId="2" applyNumberFormat="1" applyFont="1" applyFill="1" applyBorder="1" applyAlignment="1" applyProtection="1">
      <alignment horizontal="center" vertical="center"/>
    </xf>
    <xf numFmtId="49" fontId="7" fillId="0" borderId="9" xfId="2" applyNumberFormat="1" applyFont="1" applyFill="1" applyBorder="1" applyAlignment="1" applyProtection="1">
      <alignment horizontal="center" vertical="center"/>
    </xf>
    <xf numFmtId="49" fontId="7" fillId="0" borderId="16" xfId="2" applyNumberFormat="1" applyFont="1" applyFill="1" applyBorder="1" applyAlignment="1" applyProtection="1">
      <alignment horizontal="center" vertical="center"/>
    </xf>
    <xf numFmtId="49" fontId="7" fillId="0" borderId="12" xfId="2" applyNumberFormat="1" applyFont="1" applyFill="1" applyBorder="1" applyAlignment="1" applyProtection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right" vertical="center"/>
    </xf>
    <xf numFmtId="0" fontId="4" fillId="0" borderId="29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right"/>
      <protection locked="0"/>
    </xf>
    <xf numFmtId="0" fontId="3" fillId="0" borderId="64" xfId="0" applyFont="1" applyBorder="1" applyAlignment="1" applyProtection="1">
      <alignment horizontal="center" vertical="top"/>
      <protection locked="0"/>
    </xf>
    <xf numFmtId="0" fontId="7" fillId="4" borderId="1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41" fillId="0" borderId="62" xfId="0" applyFont="1" applyBorder="1" applyAlignment="1">
      <alignment horizontal="right" vertical="center"/>
    </xf>
    <xf numFmtId="0" fontId="41" fillId="0" borderId="68" xfId="0" applyFont="1" applyBorder="1" applyAlignment="1">
      <alignment horizontal="right" vertical="center"/>
    </xf>
    <xf numFmtId="0" fontId="41" fillId="0" borderId="69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1" fillId="0" borderId="28" xfId="0" applyFont="1" applyBorder="1" applyAlignment="1">
      <alignment horizontal="right" vertical="center"/>
    </xf>
    <xf numFmtId="0" fontId="41" fillId="0" borderId="29" xfId="0" applyFont="1" applyBorder="1" applyAlignment="1">
      <alignment horizontal="right" vertical="center"/>
    </xf>
    <xf numFmtId="0" fontId="41" fillId="0" borderId="36" xfId="0" applyFont="1" applyBorder="1" applyAlignment="1">
      <alignment horizontal="right" vertical="center"/>
    </xf>
    <xf numFmtId="0" fontId="41" fillId="0" borderId="6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11" fillId="0" borderId="64" xfId="0" applyFont="1" applyBorder="1" applyAlignment="1" applyProtection="1">
      <alignment horizontal="center" vertical="center"/>
      <protection locked="0"/>
    </xf>
    <xf numFmtId="0" fontId="3" fillId="0" borderId="64" xfId="0" applyFont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right" vertical="center"/>
    </xf>
    <xf numFmtId="0" fontId="13" fillId="0" borderId="19" xfId="0" applyFont="1" applyBorder="1" applyAlignment="1">
      <alignment horizontal="right" vertical="center"/>
    </xf>
    <xf numFmtId="0" fontId="28" fillId="0" borderId="0" xfId="0" applyFont="1" applyAlignment="1">
      <alignment horizontal="left" vertical="center" wrapText="1"/>
    </xf>
    <xf numFmtId="49" fontId="34" fillId="3" borderId="24" xfId="0" applyNumberFormat="1" applyFont="1" applyFill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center" vertical="center"/>
    </xf>
    <xf numFmtId="49" fontId="34" fillId="3" borderId="17" xfId="0" applyNumberFormat="1" applyFont="1" applyFill="1" applyBorder="1" applyAlignment="1">
      <alignment horizontal="center" vertical="center"/>
    </xf>
    <xf numFmtId="49" fontId="34" fillId="3" borderId="11" xfId="0" applyNumberFormat="1" applyFont="1" applyFill="1" applyBorder="1" applyAlignment="1">
      <alignment horizontal="center" vertical="center"/>
    </xf>
    <xf numFmtId="49" fontId="34" fillId="3" borderId="15" xfId="0" applyNumberFormat="1" applyFont="1" applyFill="1" applyBorder="1" applyAlignment="1">
      <alignment horizontal="center" vertical="center"/>
    </xf>
    <xf numFmtId="49" fontId="34" fillId="0" borderId="16" xfId="0" applyNumberFormat="1" applyFont="1" applyBorder="1" applyAlignment="1">
      <alignment horizontal="center" vertical="center"/>
    </xf>
    <xf numFmtId="49" fontId="34" fillId="0" borderId="13" xfId="0" applyNumberFormat="1" applyFont="1" applyBorder="1" applyAlignment="1">
      <alignment horizontal="center" vertical="center"/>
    </xf>
    <xf numFmtId="49" fontId="34" fillId="0" borderId="9" xfId="0" applyNumberFormat="1" applyFont="1" applyBorder="1" applyAlignment="1">
      <alignment horizontal="center" vertical="center"/>
    </xf>
  </cellXfs>
  <cellStyles count="147">
    <cellStyle name="Dziesiętny 2" xfId="5" xr:uid="{CC6129B7-64A0-4877-939B-03FF033BC629}"/>
    <cellStyle name="Dziesiętny 2 2" xfId="50" xr:uid="{61DDE395-EDD2-4923-B22F-E7BCC95D3215}"/>
    <cellStyle name="Dziesiętny 2 3" xfId="51" xr:uid="{8D0BAEFB-2EF0-4260-A266-A085AC7689D8}"/>
    <cellStyle name="Dziesiętny 2 4" xfId="49" xr:uid="{3359EC31-AE53-42DF-A4CA-42CAFF03E8D4}"/>
    <cellStyle name="Dziesiętny 3" xfId="4" xr:uid="{883A69D6-67F9-481F-A059-B5D2C3E3E57E}"/>
    <cellStyle name="Dziesiętny 3 2" xfId="52" xr:uid="{040D5CB7-0FD6-4B73-90C4-05100445C59A}"/>
    <cellStyle name="Neutralny 2" xfId="7" xr:uid="{DFF4CB15-33DC-4515-9201-A9790D03B690}"/>
    <cellStyle name="Neutralny 3" xfId="6" xr:uid="{EA6D04AE-2775-42CC-BC6B-A0755886E4DF}"/>
    <cellStyle name="Normalny" xfId="0" builtinId="0"/>
    <cellStyle name="Normalny 2" xfId="8" xr:uid="{17339F96-4558-4374-8275-BD9CCBDD0EE1}"/>
    <cellStyle name="Normalny 2 2" xfId="9" xr:uid="{E43CB5F6-F0D3-4371-9301-BA5CCA002FE3}"/>
    <cellStyle name="Normalny 3" xfId="10" xr:uid="{3979DAC5-F187-4545-9908-584A3B57F31D}"/>
    <cellStyle name="Normalny 3 2" xfId="11" xr:uid="{CCFE24CC-BFF7-4FE0-A237-7AC6E15E7BE3}"/>
    <cellStyle name="Normalny 3 3" xfId="12" xr:uid="{FEAB72E0-C44D-4555-B7A8-571F5786EFD3}"/>
    <cellStyle name="Normalny 4" xfId="48" xr:uid="{7034565F-5213-41C7-ABE1-D4150AC416B9}"/>
    <cellStyle name="Normalny 4 2" xfId="13" xr:uid="{0115B0D3-D1DF-430F-A649-F7D1A89130D5}"/>
    <cellStyle name="Normalny 5" xfId="3" xr:uid="{08E26AFF-8EF5-44B1-BF3E-C2E6C99D5504}"/>
    <cellStyle name="Normalny_Arkusz1" xfId="1" xr:uid="{00000000-0005-0000-0000-000002000000}"/>
    <cellStyle name="Procentowy 2" xfId="14" xr:uid="{552C9E93-937F-4455-A534-FBB93EE83AD2}"/>
    <cellStyle name="Walutowy" xfId="2" builtinId="4"/>
    <cellStyle name="Walutowy 10" xfId="15" xr:uid="{AEB3B7A2-58BB-4905-9AA9-CE049591EFFA}"/>
    <cellStyle name="Walutowy 10 2" xfId="53" xr:uid="{DBF72E60-A4CC-486F-8598-2B200FA3DD41}"/>
    <cellStyle name="Walutowy 11" xfId="54" xr:uid="{B7FE778F-EFE6-42BA-9FB5-5A27D22A0FC3}"/>
    <cellStyle name="Walutowy 11 2" xfId="55" xr:uid="{C1745809-5675-4171-AB77-28B0D4C84682}"/>
    <cellStyle name="Walutowy 12" xfId="56" xr:uid="{03AF227D-A6DD-4817-933E-686B36B07BA7}"/>
    <cellStyle name="Walutowy 12 2" xfId="57" xr:uid="{FE2A5439-13F5-40CC-ADAC-9A650A00D456}"/>
    <cellStyle name="Walutowy 13" xfId="58" xr:uid="{777ED1B4-B627-489C-964C-FC57E47F656D}"/>
    <cellStyle name="Walutowy 13 2" xfId="59" xr:uid="{49B73201-9DF9-4F65-B0E6-29239DAEFC0A}"/>
    <cellStyle name="Walutowy 14" xfId="60" xr:uid="{F3845019-2603-4391-B2FB-EE4DB8619D2E}"/>
    <cellStyle name="Walutowy 15" xfId="61" xr:uid="{EB128F24-96E3-4C25-AE1E-04B72190E5D4}"/>
    <cellStyle name="Walutowy 2" xfId="16" xr:uid="{981FD39E-B9BB-4D89-8916-98CB5037DA74}"/>
    <cellStyle name="Walutowy 2 2" xfId="17" xr:uid="{1F9B9CA4-661C-4159-8BA1-3C918CE3107F}"/>
    <cellStyle name="Walutowy 2 2 2" xfId="18" xr:uid="{C38661C8-9819-4542-B496-161A00184EA7}"/>
    <cellStyle name="Walutowy 2 2 2 2" xfId="62" xr:uid="{DDAB0A05-93D7-4024-B542-E9390CF6490A}"/>
    <cellStyle name="Walutowy 2 2 2 3" xfId="63" xr:uid="{7FE24F92-3374-4582-A460-8BC1698BD746}"/>
    <cellStyle name="Walutowy 2 2 3" xfId="19" xr:uid="{7FA1A97D-2931-4368-9818-33DE7E8DDD74}"/>
    <cellStyle name="Walutowy 2 2 3 2" xfId="64" xr:uid="{5ED3AB7F-42DB-4AC7-AF26-7A66A4C7FD86}"/>
    <cellStyle name="Walutowy 2 2 3 3" xfId="65" xr:uid="{7B0FB282-CF39-4A94-AA02-5C760974C68B}"/>
    <cellStyle name="Walutowy 2 2 4" xfId="66" xr:uid="{3DB45B30-AF27-4309-AAF2-2AB9C4074197}"/>
    <cellStyle name="Walutowy 2 2 4 2" xfId="67" xr:uid="{752A87A1-08A4-498D-B03A-B82E9A3D2E8B}"/>
    <cellStyle name="Walutowy 2 2 5" xfId="68" xr:uid="{0FD0B80B-65C9-4853-A256-5515E4D40049}"/>
    <cellStyle name="Walutowy 2 2 6" xfId="69" xr:uid="{7A426500-2631-4ABE-872A-022719650138}"/>
    <cellStyle name="Walutowy 2 3" xfId="20" xr:uid="{C192A011-3E6A-4207-BBDD-F0C191B62CD0}"/>
    <cellStyle name="Walutowy 2 3 2" xfId="21" xr:uid="{943FEAEA-1AEA-4555-B9D3-6856B6262DB6}"/>
    <cellStyle name="Walutowy 2 3 2 2" xfId="70" xr:uid="{25001610-4CFE-4B72-B70F-683CCF5A7ADF}"/>
    <cellStyle name="Walutowy 2 3 2 3" xfId="71" xr:uid="{82E84770-EB81-4B2A-9A87-CAE4FA243CE3}"/>
    <cellStyle name="Walutowy 2 3 3" xfId="22" xr:uid="{3F072E6C-C281-4981-A5B5-ED9EBBD41333}"/>
    <cellStyle name="Walutowy 2 3 3 2" xfId="72" xr:uid="{29E49D8C-BB66-44E3-BAC5-03A9DAE38D22}"/>
    <cellStyle name="Walutowy 2 3 3 3" xfId="73" xr:uid="{D4785ED2-4BDB-43CD-9D3B-7CEF260C2C24}"/>
    <cellStyle name="Walutowy 2 3 4" xfId="74" xr:uid="{64A896DC-109D-472B-B2FD-A9724246F1EF}"/>
    <cellStyle name="Walutowy 2 3 4 2" xfId="75" xr:uid="{0CAAC4E9-681B-48F9-8327-7CF191C4FFF5}"/>
    <cellStyle name="Walutowy 2 3 5" xfId="76" xr:uid="{0561CF4D-EF45-4DAB-9F93-51C6196A9749}"/>
    <cellStyle name="Walutowy 2 3 6" xfId="77" xr:uid="{77CA4E2B-D181-4047-B84D-29F00B039935}"/>
    <cellStyle name="Walutowy 2 4" xfId="23" xr:uid="{B70CD47D-901E-49D5-A585-2899980DA964}"/>
    <cellStyle name="Walutowy 2 4 2" xfId="78" xr:uid="{C2A45025-D6BC-4D7F-A54D-9F79A21D6C8C}"/>
    <cellStyle name="Walutowy 2 4 3" xfId="79" xr:uid="{A61B1834-232E-4F7B-85F2-C3CD257988AE}"/>
    <cellStyle name="Walutowy 2 5" xfId="24" xr:uid="{31A99170-41A9-477D-89F8-D9E6E7066FBA}"/>
    <cellStyle name="Walutowy 2 5 2" xfId="80" xr:uid="{88C6CADB-D1F9-4154-B12C-9B56FEE0A445}"/>
    <cellStyle name="Walutowy 2 5 3" xfId="81" xr:uid="{31814E5C-77AC-4C86-978D-D8F631570DCB}"/>
    <cellStyle name="Walutowy 2 6" xfId="82" xr:uid="{0E6873A6-E8CB-45A2-8890-57F9B878EAEB}"/>
    <cellStyle name="Walutowy 2 6 2" xfId="83" xr:uid="{977248EB-5AB6-4EAB-BF9A-7EA400655C5E}"/>
    <cellStyle name="Walutowy 2 7" xfId="84" xr:uid="{2D21DCFD-5570-450C-9FE8-E3AD160A7DA5}"/>
    <cellStyle name="Walutowy 2 8" xfId="85" xr:uid="{7E9D1C46-526B-439B-B3A9-F60C815187BC}"/>
    <cellStyle name="Walutowy 3" xfId="25" xr:uid="{86B3BF7D-54D8-4DE6-93FD-F6F415928FED}"/>
    <cellStyle name="Walutowy 3 2" xfId="26" xr:uid="{AC4F843A-EFC1-45BA-90AD-4AD2BFAA805E}"/>
    <cellStyle name="Walutowy 3 2 2" xfId="27" xr:uid="{96A150AD-3B59-41AE-8CCC-FE5ABB2D903E}"/>
    <cellStyle name="Walutowy 3 2 2 2" xfId="86" xr:uid="{2ACA3FDB-B48F-4643-9621-A9CB2672A0F4}"/>
    <cellStyle name="Walutowy 3 2 2 3" xfId="87" xr:uid="{7BAAF5CD-B306-4510-B26D-1EB9B759B56A}"/>
    <cellStyle name="Walutowy 3 2 3" xfId="28" xr:uid="{D4F3CABF-B688-494B-B67E-F0535EC63527}"/>
    <cellStyle name="Walutowy 3 2 3 2" xfId="88" xr:uid="{DBF5ED71-0659-4B72-929F-1FA06C829EDF}"/>
    <cellStyle name="Walutowy 3 2 3 3" xfId="89" xr:uid="{4287B4C8-604D-496C-9E8D-21DF3A27B53B}"/>
    <cellStyle name="Walutowy 3 2 4" xfId="90" xr:uid="{67A26113-AA46-49BA-B675-2B13FB7680CE}"/>
    <cellStyle name="Walutowy 3 2 4 2" xfId="91" xr:uid="{CB9217F1-2F5D-4FC1-BEFB-2097D2B3182E}"/>
    <cellStyle name="Walutowy 3 2 5" xfId="92" xr:uid="{4049767E-FAF0-4486-882A-D4FD83926F4B}"/>
    <cellStyle name="Walutowy 3 2 6" xfId="93" xr:uid="{C847DBDA-4469-4D35-A364-D73C9002FC83}"/>
    <cellStyle name="Walutowy 3 3" xfId="29" xr:uid="{6DD11515-9476-453D-BF04-AD16236673A7}"/>
    <cellStyle name="Walutowy 3 3 2" xfId="30" xr:uid="{FD441D8F-BC3E-4422-804C-D809EBA8B5E0}"/>
    <cellStyle name="Walutowy 3 3 2 2" xfId="94" xr:uid="{8F772B8B-6533-418B-B889-34CF8C511BA6}"/>
    <cellStyle name="Walutowy 3 3 2 3" xfId="95" xr:uid="{B858072E-249C-4999-9F1C-7DEA4FB575E5}"/>
    <cellStyle name="Walutowy 3 3 3" xfId="31" xr:uid="{328C6175-EA03-40AB-ADB6-545588976248}"/>
    <cellStyle name="Walutowy 3 3 3 2" xfId="96" xr:uid="{AF196815-D858-4B19-A30D-8CA7694BDCC2}"/>
    <cellStyle name="Walutowy 3 3 3 3" xfId="97" xr:uid="{D3043CB4-615D-4D7A-91FF-C9CBEA7A0D4C}"/>
    <cellStyle name="Walutowy 3 3 4" xfId="98" xr:uid="{DC3BC3A3-E1FF-4729-8184-AA2697E4502B}"/>
    <cellStyle name="Walutowy 3 3 4 2" xfId="99" xr:uid="{2192CD99-AC98-4EC0-B23D-B7702FCD871E}"/>
    <cellStyle name="Walutowy 3 3 5" xfId="100" xr:uid="{EA4CD7D4-B7B4-49E5-9DAD-063C53040AD5}"/>
    <cellStyle name="Walutowy 3 3 6" xfId="101" xr:uid="{2F56175B-0950-4DD0-A144-E970B37D1BC6}"/>
    <cellStyle name="Walutowy 3 4" xfId="32" xr:uid="{EEA051E9-2110-43D4-BADB-0090B6638D02}"/>
    <cellStyle name="Walutowy 3 4 2" xfId="102" xr:uid="{861DFD98-298D-47BC-9DB3-12D775CE810F}"/>
    <cellStyle name="Walutowy 3 4 3" xfId="103" xr:uid="{7F2BA98A-5C7A-4364-B5B0-E094E233EB53}"/>
    <cellStyle name="Walutowy 3 5" xfId="33" xr:uid="{20AE9C17-C96D-450A-9CA4-8305D3EDA157}"/>
    <cellStyle name="Walutowy 3 5 2" xfId="104" xr:uid="{F51B4EE7-E841-4CC8-84BA-55B498903A49}"/>
    <cellStyle name="Walutowy 3 5 3" xfId="105" xr:uid="{50E4518E-FAB9-4D15-9E5C-E8F0961D4524}"/>
    <cellStyle name="Walutowy 3 6" xfId="106" xr:uid="{B9029346-9ADB-4BF0-91C5-05C2AF7CA15B}"/>
    <cellStyle name="Walutowy 3 6 2" xfId="107" xr:uid="{3F7D8223-AC82-4643-B2D7-AE986DF07735}"/>
    <cellStyle name="Walutowy 3 7" xfId="108" xr:uid="{E29CCA8E-2235-4261-B221-14654DF85832}"/>
    <cellStyle name="Walutowy 3 8" xfId="109" xr:uid="{ACFB76C9-70B7-4909-91EE-D583F9C23751}"/>
    <cellStyle name="Walutowy 4" xfId="34" xr:uid="{0965BE15-4A2E-4233-A55D-F45FCEBD2478}"/>
    <cellStyle name="Walutowy 4 2" xfId="35" xr:uid="{4834A8E0-F991-460A-B570-F10C929E26A5}"/>
    <cellStyle name="Walutowy 4 2 2" xfId="110" xr:uid="{3DDFA2EB-2440-4E2C-8796-7C335B7970BF}"/>
    <cellStyle name="Walutowy 4 2 3" xfId="111" xr:uid="{DED7905F-A620-44AF-A36D-04300FBCD82A}"/>
    <cellStyle name="Walutowy 4 3" xfId="36" xr:uid="{17017613-8805-4C60-9CD4-1FA40600E41A}"/>
    <cellStyle name="Walutowy 4 3 2" xfId="112" xr:uid="{727E9112-3A10-4392-A988-7F0E033CAE08}"/>
    <cellStyle name="Walutowy 4 3 3" xfId="113" xr:uid="{64BA5D0C-E5C2-4F43-A516-A53A20B3EF82}"/>
    <cellStyle name="Walutowy 4 4" xfId="114" xr:uid="{D36232C4-187C-4724-9415-4A2FC9F28D3E}"/>
    <cellStyle name="Walutowy 4 4 2" xfId="115" xr:uid="{CA5FD540-E8CD-4C64-BDCA-7CD196B5C749}"/>
    <cellStyle name="Walutowy 4 5" xfId="116" xr:uid="{A6CE3288-B964-4858-8C68-C115839C6A6F}"/>
    <cellStyle name="Walutowy 4 6" xfId="117" xr:uid="{EF6D7336-DDA1-4B96-8199-57B617627EEB}"/>
    <cellStyle name="Walutowy 5" xfId="37" xr:uid="{293A1B66-12EA-4003-B9A9-27E54E2C2058}"/>
    <cellStyle name="Walutowy 5 2" xfId="38" xr:uid="{A1BC0FAD-A939-41D7-99B4-308449B9492B}"/>
    <cellStyle name="Walutowy 5 2 2" xfId="118" xr:uid="{39F9D5A8-9CE5-4C95-B539-EB26C8E1D728}"/>
    <cellStyle name="Walutowy 5 2 3" xfId="119" xr:uid="{52FF1201-D0E7-4671-B032-5C9D8A52B1D2}"/>
    <cellStyle name="Walutowy 5 3" xfId="39" xr:uid="{07D89E32-C970-4A3A-AA09-C6BFDF8BA658}"/>
    <cellStyle name="Walutowy 5 3 2" xfId="120" xr:uid="{1EB114D8-70E1-4A98-97E5-AD9A81631B73}"/>
    <cellStyle name="Walutowy 5 3 3" xfId="121" xr:uid="{6BF48DC7-05A5-4B97-9B0C-80450ED2BD94}"/>
    <cellStyle name="Walutowy 5 4" xfId="122" xr:uid="{59E9B25A-EE3A-4ACA-BDBE-B6E05CA80F68}"/>
    <cellStyle name="Walutowy 5 4 2" xfId="123" xr:uid="{18890825-B0E0-4652-AF03-87308F0AD2B1}"/>
    <cellStyle name="Walutowy 5 5" xfId="124" xr:uid="{E7B8AA8D-6ED6-44E2-9185-232460063307}"/>
    <cellStyle name="Walutowy 5 6" xfId="125" xr:uid="{D5F449A8-861C-4FD3-A772-E32E5CC8D734}"/>
    <cellStyle name="Walutowy 6" xfId="40" xr:uid="{BBF866E2-CF6A-47F0-BF51-9F5161409FAA}"/>
    <cellStyle name="Walutowy 6 2" xfId="41" xr:uid="{70C411B6-FEDC-4FB6-9462-256AF1A56DA2}"/>
    <cellStyle name="Walutowy 6 2 2" xfId="126" xr:uid="{DBDB6ACE-7EF2-44D2-BD14-2563722573D3}"/>
    <cellStyle name="Walutowy 6 2 3" xfId="127" xr:uid="{13ADA3B3-24A0-4E7A-8B18-FBFB82ED2638}"/>
    <cellStyle name="Walutowy 6 3" xfId="42" xr:uid="{47A332CF-EB81-439F-9633-D2C0DEAF9458}"/>
    <cellStyle name="Walutowy 6 3 2" xfId="128" xr:uid="{BFA4A5F0-6F0D-43B6-9E8C-FC306C316F47}"/>
    <cellStyle name="Walutowy 6 3 3" xfId="129" xr:uid="{3BD62991-390C-4261-A648-B13E916F391A}"/>
    <cellStyle name="Walutowy 6 4" xfId="130" xr:uid="{E8962C6D-5BB6-4643-AD00-D16C0A0CA8CB}"/>
    <cellStyle name="Walutowy 6 4 2" xfId="131" xr:uid="{6DD30513-8216-4467-9048-984480636F75}"/>
    <cellStyle name="Walutowy 6 5" xfId="132" xr:uid="{68704216-EA6D-4E0B-9A60-8F181AE2C6C9}"/>
    <cellStyle name="Walutowy 6 6" xfId="133" xr:uid="{396F4DC1-321C-49DA-909C-C2888895114D}"/>
    <cellStyle name="Walutowy 7" xfId="43" xr:uid="{01DABD71-F380-4111-B373-A3FAA9F96FD0}"/>
    <cellStyle name="Walutowy 7 2" xfId="44" xr:uid="{3711D66E-C959-4E42-A0CB-7820D1E45D25}"/>
    <cellStyle name="Walutowy 7 2 2" xfId="134" xr:uid="{ADCD048D-4E46-4E26-A833-02124BF32FDA}"/>
    <cellStyle name="Walutowy 7 2 3" xfId="135" xr:uid="{C41B40F4-1A42-4FC5-AB5F-8CF7D326C2D6}"/>
    <cellStyle name="Walutowy 7 3" xfId="45" xr:uid="{53E9ADFA-251F-47CC-849F-C02A757516A9}"/>
    <cellStyle name="Walutowy 7 3 2" xfId="136" xr:uid="{71A1ED52-5CC5-4FD1-99A3-643A1368DF57}"/>
    <cellStyle name="Walutowy 7 3 3" xfId="137" xr:uid="{6928481B-3D1F-4DA4-95BD-004072B722CC}"/>
    <cellStyle name="Walutowy 7 4" xfId="138" xr:uid="{75CD2C94-D86E-45AC-868F-5569837EF271}"/>
    <cellStyle name="Walutowy 7 4 2" xfId="139" xr:uid="{D12C1B51-0AFB-4CE9-9B6E-CC0B8C9F629B}"/>
    <cellStyle name="Walutowy 7 5" xfId="140" xr:uid="{377CF366-DC45-4AF6-BDF0-9833B4D0B1EB}"/>
    <cellStyle name="Walutowy 7 6" xfId="141" xr:uid="{1061EB99-B00C-4E5C-971A-9C9A3D0DCE00}"/>
    <cellStyle name="Walutowy 8" xfId="46" xr:uid="{0CF4AC9C-71F1-4213-8453-DBE47C50299D}"/>
    <cellStyle name="Walutowy 8 2" xfId="142" xr:uid="{963DA799-8D5B-48EE-9F78-74A47BF5AFC0}"/>
    <cellStyle name="Walutowy 8 3" xfId="143" xr:uid="{49089263-4C74-4287-90AD-8BCF3A5643DE}"/>
    <cellStyle name="Walutowy 9" xfId="47" xr:uid="{CF0B91F9-2BAD-4E20-941A-95C8711FE90D}"/>
    <cellStyle name="Walutowy 9 2" xfId="145" xr:uid="{F03250E2-DD33-41CA-ACB8-5781F73696CC}"/>
    <cellStyle name="Walutowy 9 3" xfId="146" xr:uid="{13C10922-86CE-4899-94FC-DA89158B4D55}"/>
    <cellStyle name="Walutowy 9 4" xfId="144" xr:uid="{ABE01837-3163-4F28-AF2F-0115B56612A9}"/>
  </cellStyles>
  <dxfs count="0"/>
  <tableStyles count="0" defaultTableStyle="TableStyleMedium2" defaultPivotStyle="PivotStyleLight16"/>
  <colors>
    <mruColors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H141"/>
  <sheetViews>
    <sheetView topLeftCell="A7" zoomScale="90" zoomScaleNormal="90" workbookViewId="0">
      <pane xSplit="8" topLeftCell="I1" activePane="topRight" state="frozen"/>
      <selection pane="topRight" activeCell="F21" sqref="F21"/>
    </sheetView>
  </sheetViews>
  <sheetFormatPr defaultRowHeight="13.5"/>
  <cols>
    <col min="1" max="1" width="3.7109375" style="62" customWidth="1"/>
    <col min="2" max="2" width="8.28515625" style="62" customWidth="1"/>
    <col min="3" max="3" width="11.140625" style="62" customWidth="1"/>
    <col min="4" max="4" width="80.7109375" style="62" customWidth="1"/>
    <col min="5" max="5" width="7.7109375" style="62" customWidth="1"/>
    <col min="6" max="6" width="15.7109375" style="62" customWidth="1"/>
    <col min="7" max="7" width="10.7109375" style="62" customWidth="1"/>
    <col min="8" max="8" width="18.7109375" style="62" customWidth="1"/>
    <col min="9" max="215" width="9.140625" style="62"/>
    <col min="216" max="216" width="3.7109375" style="62" customWidth="1"/>
    <col min="217" max="217" width="5.7109375" style="62" customWidth="1"/>
    <col min="218" max="218" width="0" style="62" hidden="1" customWidth="1"/>
    <col min="219" max="219" width="8.7109375" style="62" customWidth="1"/>
    <col min="220" max="221" width="0" style="62" hidden="1" customWidth="1"/>
    <col min="222" max="222" width="80.7109375" style="62" customWidth="1"/>
    <col min="223" max="223" width="7.7109375" style="62" customWidth="1"/>
    <col min="224" max="224" width="15.7109375" style="62" customWidth="1"/>
    <col min="225" max="225" width="10.7109375" style="62" customWidth="1"/>
    <col min="226" max="226" width="18.7109375" style="62" customWidth="1"/>
    <col min="227" max="471" width="9.140625" style="62"/>
    <col min="472" max="472" width="3.7109375" style="62" customWidth="1"/>
    <col min="473" max="473" width="5.7109375" style="62" customWidth="1"/>
    <col min="474" max="474" width="0" style="62" hidden="1" customWidth="1"/>
    <col min="475" max="475" width="8.7109375" style="62" customWidth="1"/>
    <col min="476" max="477" width="0" style="62" hidden="1" customWidth="1"/>
    <col min="478" max="478" width="80.7109375" style="62" customWidth="1"/>
    <col min="479" max="479" width="7.7109375" style="62" customWidth="1"/>
    <col min="480" max="480" width="15.7109375" style="62" customWidth="1"/>
    <col min="481" max="481" width="10.7109375" style="62" customWidth="1"/>
    <col min="482" max="482" width="18.7109375" style="62" customWidth="1"/>
    <col min="483" max="727" width="9.140625" style="62"/>
    <col min="728" max="728" width="3.7109375" style="62" customWidth="1"/>
    <col min="729" max="729" width="5.7109375" style="62" customWidth="1"/>
    <col min="730" max="730" width="0" style="62" hidden="1" customWidth="1"/>
    <col min="731" max="731" width="8.7109375" style="62" customWidth="1"/>
    <col min="732" max="733" width="0" style="62" hidden="1" customWidth="1"/>
    <col min="734" max="734" width="80.7109375" style="62" customWidth="1"/>
    <col min="735" max="735" width="7.7109375" style="62" customWidth="1"/>
    <col min="736" max="736" width="15.7109375" style="62" customWidth="1"/>
    <col min="737" max="737" width="10.7109375" style="62" customWidth="1"/>
    <col min="738" max="738" width="18.7109375" style="62" customWidth="1"/>
    <col min="739" max="983" width="9.140625" style="62"/>
    <col min="984" max="984" width="3.7109375" style="62" customWidth="1"/>
    <col min="985" max="985" width="5.7109375" style="62" customWidth="1"/>
    <col min="986" max="986" width="0" style="62" hidden="1" customWidth="1"/>
    <col min="987" max="987" width="8.7109375" style="62" customWidth="1"/>
    <col min="988" max="989" width="0" style="62" hidden="1" customWidth="1"/>
    <col min="990" max="990" width="80.7109375" style="62" customWidth="1"/>
    <col min="991" max="991" width="7.7109375" style="62" customWidth="1"/>
    <col min="992" max="992" width="15.7109375" style="62" customWidth="1"/>
    <col min="993" max="993" width="10.7109375" style="62" customWidth="1"/>
    <col min="994" max="994" width="18.7109375" style="62" customWidth="1"/>
    <col min="995" max="1239" width="9.140625" style="62"/>
    <col min="1240" max="1240" width="3.7109375" style="62" customWidth="1"/>
    <col min="1241" max="1241" width="5.7109375" style="62" customWidth="1"/>
    <col min="1242" max="1242" width="0" style="62" hidden="1" customWidth="1"/>
    <col min="1243" max="1243" width="8.7109375" style="62" customWidth="1"/>
    <col min="1244" max="1245" width="0" style="62" hidden="1" customWidth="1"/>
    <col min="1246" max="1246" width="80.7109375" style="62" customWidth="1"/>
    <col min="1247" max="1247" width="7.7109375" style="62" customWidth="1"/>
    <col min="1248" max="1248" width="15.7109375" style="62" customWidth="1"/>
    <col min="1249" max="1249" width="10.7109375" style="62" customWidth="1"/>
    <col min="1250" max="1250" width="18.7109375" style="62" customWidth="1"/>
    <col min="1251" max="1495" width="9.140625" style="62"/>
    <col min="1496" max="1496" width="3.7109375" style="62" customWidth="1"/>
    <col min="1497" max="1497" width="5.7109375" style="62" customWidth="1"/>
    <col min="1498" max="1498" width="0" style="62" hidden="1" customWidth="1"/>
    <col min="1499" max="1499" width="8.7109375" style="62" customWidth="1"/>
    <col min="1500" max="1501" width="0" style="62" hidden="1" customWidth="1"/>
    <col min="1502" max="1502" width="80.7109375" style="62" customWidth="1"/>
    <col min="1503" max="1503" width="7.7109375" style="62" customWidth="1"/>
    <col min="1504" max="1504" width="15.7109375" style="62" customWidth="1"/>
    <col min="1505" max="1505" width="10.7109375" style="62" customWidth="1"/>
    <col min="1506" max="1506" width="18.7109375" style="62" customWidth="1"/>
    <col min="1507" max="1751" width="9.140625" style="62"/>
    <col min="1752" max="1752" width="3.7109375" style="62" customWidth="1"/>
    <col min="1753" max="1753" width="5.7109375" style="62" customWidth="1"/>
    <col min="1754" max="1754" width="0" style="62" hidden="1" customWidth="1"/>
    <col min="1755" max="1755" width="8.7109375" style="62" customWidth="1"/>
    <col min="1756" max="1757" width="0" style="62" hidden="1" customWidth="1"/>
    <col min="1758" max="1758" width="80.7109375" style="62" customWidth="1"/>
    <col min="1759" max="1759" width="7.7109375" style="62" customWidth="1"/>
    <col min="1760" max="1760" width="15.7109375" style="62" customWidth="1"/>
    <col min="1761" max="1761" width="10.7109375" style="62" customWidth="1"/>
    <col min="1762" max="1762" width="18.7109375" style="62" customWidth="1"/>
    <col min="1763" max="2007" width="9.140625" style="62"/>
    <col min="2008" max="2008" width="3.7109375" style="62" customWidth="1"/>
    <col min="2009" max="2009" width="5.7109375" style="62" customWidth="1"/>
    <col min="2010" max="2010" width="0" style="62" hidden="1" customWidth="1"/>
    <col min="2011" max="2011" width="8.7109375" style="62" customWidth="1"/>
    <col min="2012" max="2013" width="0" style="62" hidden="1" customWidth="1"/>
    <col min="2014" max="2014" width="80.7109375" style="62" customWidth="1"/>
    <col min="2015" max="2015" width="7.7109375" style="62" customWidth="1"/>
    <col min="2016" max="2016" width="15.7109375" style="62" customWidth="1"/>
    <col min="2017" max="2017" width="10.7109375" style="62" customWidth="1"/>
    <col min="2018" max="2018" width="18.7109375" style="62" customWidth="1"/>
    <col min="2019" max="2263" width="9.140625" style="62"/>
    <col min="2264" max="2264" width="3.7109375" style="62" customWidth="1"/>
    <col min="2265" max="2265" width="5.7109375" style="62" customWidth="1"/>
    <col min="2266" max="2266" width="0" style="62" hidden="1" customWidth="1"/>
    <col min="2267" max="2267" width="8.7109375" style="62" customWidth="1"/>
    <col min="2268" max="2269" width="0" style="62" hidden="1" customWidth="1"/>
    <col min="2270" max="2270" width="80.7109375" style="62" customWidth="1"/>
    <col min="2271" max="2271" width="7.7109375" style="62" customWidth="1"/>
    <col min="2272" max="2272" width="15.7109375" style="62" customWidth="1"/>
    <col min="2273" max="2273" width="10.7109375" style="62" customWidth="1"/>
    <col min="2274" max="2274" width="18.7109375" style="62" customWidth="1"/>
    <col min="2275" max="2519" width="9.140625" style="62"/>
    <col min="2520" max="2520" width="3.7109375" style="62" customWidth="1"/>
    <col min="2521" max="2521" width="5.7109375" style="62" customWidth="1"/>
    <col min="2522" max="2522" width="0" style="62" hidden="1" customWidth="1"/>
    <col min="2523" max="2523" width="8.7109375" style="62" customWidth="1"/>
    <col min="2524" max="2525" width="0" style="62" hidden="1" customWidth="1"/>
    <col min="2526" max="2526" width="80.7109375" style="62" customWidth="1"/>
    <col min="2527" max="2527" width="7.7109375" style="62" customWidth="1"/>
    <col min="2528" max="2528" width="15.7109375" style="62" customWidth="1"/>
    <col min="2529" max="2529" width="10.7109375" style="62" customWidth="1"/>
    <col min="2530" max="2530" width="18.7109375" style="62" customWidth="1"/>
    <col min="2531" max="2775" width="9.140625" style="62"/>
    <col min="2776" max="2776" width="3.7109375" style="62" customWidth="1"/>
    <col min="2777" max="2777" width="5.7109375" style="62" customWidth="1"/>
    <col min="2778" max="2778" width="0" style="62" hidden="1" customWidth="1"/>
    <col min="2779" max="2779" width="8.7109375" style="62" customWidth="1"/>
    <col min="2780" max="2781" width="0" style="62" hidden="1" customWidth="1"/>
    <col min="2782" max="2782" width="80.7109375" style="62" customWidth="1"/>
    <col min="2783" max="2783" width="7.7109375" style="62" customWidth="1"/>
    <col min="2784" max="2784" width="15.7109375" style="62" customWidth="1"/>
    <col min="2785" max="2785" width="10.7109375" style="62" customWidth="1"/>
    <col min="2786" max="2786" width="18.7109375" style="62" customWidth="1"/>
    <col min="2787" max="3031" width="9.140625" style="62"/>
    <col min="3032" max="3032" width="3.7109375" style="62" customWidth="1"/>
    <col min="3033" max="3033" width="5.7109375" style="62" customWidth="1"/>
    <col min="3034" max="3034" width="0" style="62" hidden="1" customWidth="1"/>
    <col min="3035" max="3035" width="8.7109375" style="62" customWidth="1"/>
    <col min="3036" max="3037" width="0" style="62" hidden="1" customWidth="1"/>
    <col min="3038" max="3038" width="80.7109375" style="62" customWidth="1"/>
    <col min="3039" max="3039" width="7.7109375" style="62" customWidth="1"/>
    <col min="3040" max="3040" width="15.7109375" style="62" customWidth="1"/>
    <col min="3041" max="3041" width="10.7109375" style="62" customWidth="1"/>
    <col min="3042" max="3042" width="18.7109375" style="62" customWidth="1"/>
    <col min="3043" max="3287" width="9.140625" style="62"/>
    <col min="3288" max="3288" width="3.7109375" style="62" customWidth="1"/>
    <col min="3289" max="3289" width="5.7109375" style="62" customWidth="1"/>
    <col min="3290" max="3290" width="0" style="62" hidden="1" customWidth="1"/>
    <col min="3291" max="3291" width="8.7109375" style="62" customWidth="1"/>
    <col min="3292" max="3293" width="0" style="62" hidden="1" customWidth="1"/>
    <col min="3294" max="3294" width="80.7109375" style="62" customWidth="1"/>
    <col min="3295" max="3295" width="7.7109375" style="62" customWidth="1"/>
    <col min="3296" max="3296" width="15.7109375" style="62" customWidth="1"/>
    <col min="3297" max="3297" width="10.7109375" style="62" customWidth="1"/>
    <col min="3298" max="3298" width="18.7109375" style="62" customWidth="1"/>
    <col min="3299" max="3543" width="9.140625" style="62"/>
    <col min="3544" max="3544" width="3.7109375" style="62" customWidth="1"/>
    <col min="3545" max="3545" width="5.7109375" style="62" customWidth="1"/>
    <col min="3546" max="3546" width="0" style="62" hidden="1" customWidth="1"/>
    <col min="3547" max="3547" width="8.7109375" style="62" customWidth="1"/>
    <col min="3548" max="3549" width="0" style="62" hidden="1" customWidth="1"/>
    <col min="3550" max="3550" width="80.7109375" style="62" customWidth="1"/>
    <col min="3551" max="3551" width="7.7109375" style="62" customWidth="1"/>
    <col min="3552" max="3552" width="15.7109375" style="62" customWidth="1"/>
    <col min="3553" max="3553" width="10.7109375" style="62" customWidth="1"/>
    <col min="3554" max="3554" width="18.7109375" style="62" customWidth="1"/>
    <col min="3555" max="3799" width="9.140625" style="62"/>
    <col min="3800" max="3800" width="3.7109375" style="62" customWidth="1"/>
    <col min="3801" max="3801" width="5.7109375" style="62" customWidth="1"/>
    <col min="3802" max="3802" width="0" style="62" hidden="1" customWidth="1"/>
    <col min="3803" max="3803" width="8.7109375" style="62" customWidth="1"/>
    <col min="3804" max="3805" width="0" style="62" hidden="1" customWidth="1"/>
    <col min="3806" max="3806" width="80.7109375" style="62" customWidth="1"/>
    <col min="3807" max="3807" width="7.7109375" style="62" customWidth="1"/>
    <col min="3808" max="3808" width="15.7109375" style="62" customWidth="1"/>
    <col min="3809" max="3809" width="10.7109375" style="62" customWidth="1"/>
    <col min="3810" max="3810" width="18.7109375" style="62" customWidth="1"/>
    <col min="3811" max="4055" width="9.140625" style="62"/>
    <col min="4056" max="4056" width="3.7109375" style="62" customWidth="1"/>
    <col min="4057" max="4057" width="5.7109375" style="62" customWidth="1"/>
    <col min="4058" max="4058" width="0" style="62" hidden="1" customWidth="1"/>
    <col min="4059" max="4059" width="8.7109375" style="62" customWidth="1"/>
    <col min="4060" max="4061" width="0" style="62" hidden="1" customWidth="1"/>
    <col min="4062" max="4062" width="80.7109375" style="62" customWidth="1"/>
    <col min="4063" max="4063" width="7.7109375" style="62" customWidth="1"/>
    <col min="4064" max="4064" width="15.7109375" style="62" customWidth="1"/>
    <col min="4065" max="4065" width="10.7109375" style="62" customWidth="1"/>
    <col min="4066" max="4066" width="18.7109375" style="62" customWidth="1"/>
    <col min="4067" max="4311" width="9.140625" style="62"/>
    <col min="4312" max="4312" width="3.7109375" style="62" customWidth="1"/>
    <col min="4313" max="4313" width="5.7109375" style="62" customWidth="1"/>
    <col min="4314" max="4314" width="0" style="62" hidden="1" customWidth="1"/>
    <col min="4315" max="4315" width="8.7109375" style="62" customWidth="1"/>
    <col min="4316" max="4317" width="0" style="62" hidden="1" customWidth="1"/>
    <col min="4318" max="4318" width="80.7109375" style="62" customWidth="1"/>
    <col min="4319" max="4319" width="7.7109375" style="62" customWidth="1"/>
    <col min="4320" max="4320" width="15.7109375" style="62" customWidth="1"/>
    <col min="4321" max="4321" width="10.7109375" style="62" customWidth="1"/>
    <col min="4322" max="4322" width="18.7109375" style="62" customWidth="1"/>
    <col min="4323" max="4567" width="9.140625" style="62"/>
    <col min="4568" max="4568" width="3.7109375" style="62" customWidth="1"/>
    <col min="4569" max="4569" width="5.7109375" style="62" customWidth="1"/>
    <col min="4570" max="4570" width="0" style="62" hidden="1" customWidth="1"/>
    <col min="4571" max="4571" width="8.7109375" style="62" customWidth="1"/>
    <col min="4572" max="4573" width="0" style="62" hidden="1" customWidth="1"/>
    <col min="4574" max="4574" width="80.7109375" style="62" customWidth="1"/>
    <col min="4575" max="4575" width="7.7109375" style="62" customWidth="1"/>
    <col min="4576" max="4576" width="15.7109375" style="62" customWidth="1"/>
    <col min="4577" max="4577" width="10.7109375" style="62" customWidth="1"/>
    <col min="4578" max="4578" width="18.7109375" style="62" customWidth="1"/>
    <col min="4579" max="4823" width="9.140625" style="62"/>
    <col min="4824" max="4824" width="3.7109375" style="62" customWidth="1"/>
    <col min="4825" max="4825" width="5.7109375" style="62" customWidth="1"/>
    <col min="4826" max="4826" width="0" style="62" hidden="1" customWidth="1"/>
    <col min="4827" max="4827" width="8.7109375" style="62" customWidth="1"/>
    <col min="4828" max="4829" width="0" style="62" hidden="1" customWidth="1"/>
    <col min="4830" max="4830" width="80.7109375" style="62" customWidth="1"/>
    <col min="4831" max="4831" width="7.7109375" style="62" customWidth="1"/>
    <col min="4832" max="4832" width="15.7109375" style="62" customWidth="1"/>
    <col min="4833" max="4833" width="10.7109375" style="62" customWidth="1"/>
    <col min="4834" max="4834" width="18.7109375" style="62" customWidth="1"/>
    <col min="4835" max="5079" width="9.140625" style="62"/>
    <col min="5080" max="5080" width="3.7109375" style="62" customWidth="1"/>
    <col min="5081" max="5081" width="5.7109375" style="62" customWidth="1"/>
    <col min="5082" max="5082" width="0" style="62" hidden="1" customWidth="1"/>
    <col min="5083" max="5083" width="8.7109375" style="62" customWidth="1"/>
    <col min="5084" max="5085" width="0" style="62" hidden="1" customWidth="1"/>
    <col min="5086" max="5086" width="80.7109375" style="62" customWidth="1"/>
    <col min="5087" max="5087" width="7.7109375" style="62" customWidth="1"/>
    <col min="5088" max="5088" width="15.7109375" style="62" customWidth="1"/>
    <col min="5089" max="5089" width="10.7109375" style="62" customWidth="1"/>
    <col min="5090" max="5090" width="18.7109375" style="62" customWidth="1"/>
    <col min="5091" max="5335" width="9.140625" style="62"/>
    <col min="5336" max="5336" width="3.7109375" style="62" customWidth="1"/>
    <col min="5337" max="5337" width="5.7109375" style="62" customWidth="1"/>
    <col min="5338" max="5338" width="0" style="62" hidden="1" customWidth="1"/>
    <col min="5339" max="5339" width="8.7109375" style="62" customWidth="1"/>
    <col min="5340" max="5341" width="0" style="62" hidden="1" customWidth="1"/>
    <col min="5342" max="5342" width="80.7109375" style="62" customWidth="1"/>
    <col min="5343" max="5343" width="7.7109375" style="62" customWidth="1"/>
    <col min="5344" max="5344" width="15.7109375" style="62" customWidth="1"/>
    <col min="5345" max="5345" width="10.7109375" style="62" customWidth="1"/>
    <col min="5346" max="5346" width="18.7109375" style="62" customWidth="1"/>
    <col min="5347" max="5591" width="9.140625" style="62"/>
    <col min="5592" max="5592" width="3.7109375" style="62" customWidth="1"/>
    <col min="5593" max="5593" width="5.7109375" style="62" customWidth="1"/>
    <col min="5594" max="5594" width="0" style="62" hidden="1" customWidth="1"/>
    <col min="5595" max="5595" width="8.7109375" style="62" customWidth="1"/>
    <col min="5596" max="5597" width="0" style="62" hidden="1" customWidth="1"/>
    <col min="5598" max="5598" width="80.7109375" style="62" customWidth="1"/>
    <col min="5599" max="5599" width="7.7109375" style="62" customWidth="1"/>
    <col min="5600" max="5600" width="15.7109375" style="62" customWidth="1"/>
    <col min="5601" max="5601" width="10.7109375" style="62" customWidth="1"/>
    <col min="5602" max="5602" width="18.7109375" style="62" customWidth="1"/>
    <col min="5603" max="5847" width="9.140625" style="62"/>
    <col min="5848" max="5848" width="3.7109375" style="62" customWidth="1"/>
    <col min="5849" max="5849" width="5.7109375" style="62" customWidth="1"/>
    <col min="5850" max="5850" width="0" style="62" hidden="1" customWidth="1"/>
    <col min="5851" max="5851" width="8.7109375" style="62" customWidth="1"/>
    <col min="5852" max="5853" width="0" style="62" hidden="1" customWidth="1"/>
    <col min="5854" max="5854" width="80.7109375" style="62" customWidth="1"/>
    <col min="5855" max="5855" width="7.7109375" style="62" customWidth="1"/>
    <col min="5856" max="5856" width="15.7109375" style="62" customWidth="1"/>
    <col min="5857" max="5857" width="10.7109375" style="62" customWidth="1"/>
    <col min="5858" max="5858" width="18.7109375" style="62" customWidth="1"/>
    <col min="5859" max="6103" width="9.140625" style="62"/>
    <col min="6104" max="6104" width="3.7109375" style="62" customWidth="1"/>
    <col min="6105" max="6105" width="5.7109375" style="62" customWidth="1"/>
    <col min="6106" max="6106" width="0" style="62" hidden="1" customWidth="1"/>
    <col min="6107" max="6107" width="8.7109375" style="62" customWidth="1"/>
    <col min="6108" max="6109" width="0" style="62" hidden="1" customWidth="1"/>
    <col min="6110" max="6110" width="80.7109375" style="62" customWidth="1"/>
    <col min="6111" max="6111" width="7.7109375" style="62" customWidth="1"/>
    <col min="6112" max="6112" width="15.7109375" style="62" customWidth="1"/>
    <col min="6113" max="6113" width="10.7109375" style="62" customWidth="1"/>
    <col min="6114" max="6114" width="18.7109375" style="62" customWidth="1"/>
    <col min="6115" max="6359" width="9.140625" style="62"/>
    <col min="6360" max="6360" width="3.7109375" style="62" customWidth="1"/>
    <col min="6361" max="6361" width="5.7109375" style="62" customWidth="1"/>
    <col min="6362" max="6362" width="0" style="62" hidden="1" customWidth="1"/>
    <col min="6363" max="6363" width="8.7109375" style="62" customWidth="1"/>
    <col min="6364" max="6365" width="0" style="62" hidden="1" customWidth="1"/>
    <col min="6366" max="6366" width="80.7109375" style="62" customWidth="1"/>
    <col min="6367" max="6367" width="7.7109375" style="62" customWidth="1"/>
    <col min="6368" max="6368" width="15.7109375" style="62" customWidth="1"/>
    <col min="6369" max="6369" width="10.7109375" style="62" customWidth="1"/>
    <col min="6370" max="6370" width="18.7109375" style="62" customWidth="1"/>
    <col min="6371" max="6615" width="9.140625" style="62"/>
    <col min="6616" max="6616" width="3.7109375" style="62" customWidth="1"/>
    <col min="6617" max="6617" width="5.7109375" style="62" customWidth="1"/>
    <col min="6618" max="6618" width="0" style="62" hidden="1" customWidth="1"/>
    <col min="6619" max="6619" width="8.7109375" style="62" customWidth="1"/>
    <col min="6620" max="6621" width="0" style="62" hidden="1" customWidth="1"/>
    <col min="6622" max="6622" width="80.7109375" style="62" customWidth="1"/>
    <col min="6623" max="6623" width="7.7109375" style="62" customWidth="1"/>
    <col min="6624" max="6624" width="15.7109375" style="62" customWidth="1"/>
    <col min="6625" max="6625" width="10.7109375" style="62" customWidth="1"/>
    <col min="6626" max="6626" width="18.7109375" style="62" customWidth="1"/>
    <col min="6627" max="6871" width="9.140625" style="62"/>
    <col min="6872" max="6872" width="3.7109375" style="62" customWidth="1"/>
    <col min="6873" max="6873" width="5.7109375" style="62" customWidth="1"/>
    <col min="6874" max="6874" width="0" style="62" hidden="1" customWidth="1"/>
    <col min="6875" max="6875" width="8.7109375" style="62" customWidth="1"/>
    <col min="6876" max="6877" width="0" style="62" hidden="1" customWidth="1"/>
    <col min="6878" max="6878" width="80.7109375" style="62" customWidth="1"/>
    <col min="6879" max="6879" width="7.7109375" style="62" customWidth="1"/>
    <col min="6880" max="6880" width="15.7109375" style="62" customWidth="1"/>
    <col min="6881" max="6881" width="10.7109375" style="62" customWidth="1"/>
    <col min="6882" max="6882" width="18.7109375" style="62" customWidth="1"/>
    <col min="6883" max="7127" width="9.140625" style="62"/>
    <col min="7128" max="7128" width="3.7109375" style="62" customWidth="1"/>
    <col min="7129" max="7129" width="5.7109375" style="62" customWidth="1"/>
    <col min="7130" max="7130" width="0" style="62" hidden="1" customWidth="1"/>
    <col min="7131" max="7131" width="8.7109375" style="62" customWidth="1"/>
    <col min="7132" max="7133" width="0" style="62" hidden="1" customWidth="1"/>
    <col min="7134" max="7134" width="80.7109375" style="62" customWidth="1"/>
    <col min="7135" max="7135" width="7.7109375" style="62" customWidth="1"/>
    <col min="7136" max="7136" width="15.7109375" style="62" customWidth="1"/>
    <col min="7137" max="7137" width="10.7109375" style="62" customWidth="1"/>
    <col min="7138" max="7138" width="18.7109375" style="62" customWidth="1"/>
    <col min="7139" max="7383" width="9.140625" style="62"/>
    <col min="7384" max="7384" width="3.7109375" style="62" customWidth="1"/>
    <col min="7385" max="7385" width="5.7109375" style="62" customWidth="1"/>
    <col min="7386" max="7386" width="0" style="62" hidden="1" customWidth="1"/>
    <col min="7387" max="7387" width="8.7109375" style="62" customWidth="1"/>
    <col min="7388" max="7389" width="0" style="62" hidden="1" customWidth="1"/>
    <col min="7390" max="7390" width="80.7109375" style="62" customWidth="1"/>
    <col min="7391" max="7391" width="7.7109375" style="62" customWidth="1"/>
    <col min="7392" max="7392" width="15.7109375" style="62" customWidth="1"/>
    <col min="7393" max="7393" width="10.7109375" style="62" customWidth="1"/>
    <col min="7394" max="7394" width="18.7109375" style="62" customWidth="1"/>
    <col min="7395" max="7639" width="9.140625" style="62"/>
    <col min="7640" max="7640" width="3.7109375" style="62" customWidth="1"/>
    <col min="7641" max="7641" width="5.7109375" style="62" customWidth="1"/>
    <col min="7642" max="7642" width="0" style="62" hidden="1" customWidth="1"/>
    <col min="7643" max="7643" width="8.7109375" style="62" customWidth="1"/>
    <col min="7644" max="7645" width="0" style="62" hidden="1" customWidth="1"/>
    <col min="7646" max="7646" width="80.7109375" style="62" customWidth="1"/>
    <col min="7647" max="7647" width="7.7109375" style="62" customWidth="1"/>
    <col min="7648" max="7648" width="15.7109375" style="62" customWidth="1"/>
    <col min="7649" max="7649" width="10.7109375" style="62" customWidth="1"/>
    <col min="7650" max="7650" width="18.7109375" style="62" customWidth="1"/>
    <col min="7651" max="7895" width="9.140625" style="62"/>
    <col min="7896" max="7896" width="3.7109375" style="62" customWidth="1"/>
    <col min="7897" max="7897" width="5.7109375" style="62" customWidth="1"/>
    <col min="7898" max="7898" width="0" style="62" hidden="1" customWidth="1"/>
    <col min="7899" max="7899" width="8.7109375" style="62" customWidth="1"/>
    <col min="7900" max="7901" width="0" style="62" hidden="1" customWidth="1"/>
    <col min="7902" max="7902" width="80.7109375" style="62" customWidth="1"/>
    <col min="7903" max="7903" width="7.7109375" style="62" customWidth="1"/>
    <col min="7904" max="7904" width="15.7109375" style="62" customWidth="1"/>
    <col min="7905" max="7905" width="10.7109375" style="62" customWidth="1"/>
    <col min="7906" max="7906" width="18.7109375" style="62" customWidth="1"/>
    <col min="7907" max="8151" width="9.140625" style="62"/>
    <col min="8152" max="8152" width="3.7109375" style="62" customWidth="1"/>
    <col min="8153" max="8153" width="5.7109375" style="62" customWidth="1"/>
    <col min="8154" max="8154" width="0" style="62" hidden="1" customWidth="1"/>
    <col min="8155" max="8155" width="8.7109375" style="62" customWidth="1"/>
    <col min="8156" max="8157" width="0" style="62" hidden="1" customWidth="1"/>
    <col min="8158" max="8158" width="80.7109375" style="62" customWidth="1"/>
    <col min="8159" max="8159" width="7.7109375" style="62" customWidth="1"/>
    <col min="8160" max="8160" width="15.7109375" style="62" customWidth="1"/>
    <col min="8161" max="8161" width="10.7109375" style="62" customWidth="1"/>
    <col min="8162" max="8162" width="18.7109375" style="62" customWidth="1"/>
    <col min="8163" max="8407" width="9.140625" style="62"/>
    <col min="8408" max="8408" width="3.7109375" style="62" customWidth="1"/>
    <col min="8409" max="8409" width="5.7109375" style="62" customWidth="1"/>
    <col min="8410" max="8410" width="0" style="62" hidden="1" customWidth="1"/>
    <col min="8411" max="8411" width="8.7109375" style="62" customWidth="1"/>
    <col min="8412" max="8413" width="0" style="62" hidden="1" customWidth="1"/>
    <col min="8414" max="8414" width="80.7109375" style="62" customWidth="1"/>
    <col min="8415" max="8415" width="7.7109375" style="62" customWidth="1"/>
    <col min="8416" max="8416" width="15.7109375" style="62" customWidth="1"/>
    <col min="8417" max="8417" width="10.7109375" style="62" customWidth="1"/>
    <col min="8418" max="8418" width="18.7109375" style="62" customWidth="1"/>
    <col min="8419" max="8663" width="9.140625" style="62"/>
    <col min="8664" max="8664" width="3.7109375" style="62" customWidth="1"/>
    <col min="8665" max="8665" width="5.7109375" style="62" customWidth="1"/>
    <col min="8666" max="8666" width="0" style="62" hidden="1" customWidth="1"/>
    <col min="8667" max="8667" width="8.7109375" style="62" customWidth="1"/>
    <col min="8668" max="8669" width="0" style="62" hidden="1" customWidth="1"/>
    <col min="8670" max="8670" width="80.7109375" style="62" customWidth="1"/>
    <col min="8671" max="8671" width="7.7109375" style="62" customWidth="1"/>
    <col min="8672" max="8672" width="15.7109375" style="62" customWidth="1"/>
    <col min="8673" max="8673" width="10.7109375" style="62" customWidth="1"/>
    <col min="8674" max="8674" width="18.7109375" style="62" customWidth="1"/>
    <col min="8675" max="8919" width="9.140625" style="62"/>
    <col min="8920" max="8920" width="3.7109375" style="62" customWidth="1"/>
    <col min="8921" max="8921" width="5.7109375" style="62" customWidth="1"/>
    <col min="8922" max="8922" width="0" style="62" hidden="1" customWidth="1"/>
    <col min="8923" max="8923" width="8.7109375" style="62" customWidth="1"/>
    <col min="8924" max="8925" width="0" style="62" hidden="1" customWidth="1"/>
    <col min="8926" max="8926" width="80.7109375" style="62" customWidth="1"/>
    <col min="8927" max="8927" width="7.7109375" style="62" customWidth="1"/>
    <col min="8928" max="8928" width="15.7109375" style="62" customWidth="1"/>
    <col min="8929" max="8929" width="10.7109375" style="62" customWidth="1"/>
    <col min="8930" max="8930" width="18.7109375" style="62" customWidth="1"/>
    <col min="8931" max="9175" width="9.140625" style="62"/>
    <col min="9176" max="9176" width="3.7109375" style="62" customWidth="1"/>
    <col min="9177" max="9177" width="5.7109375" style="62" customWidth="1"/>
    <col min="9178" max="9178" width="0" style="62" hidden="1" customWidth="1"/>
    <col min="9179" max="9179" width="8.7109375" style="62" customWidth="1"/>
    <col min="9180" max="9181" width="0" style="62" hidden="1" customWidth="1"/>
    <col min="9182" max="9182" width="80.7109375" style="62" customWidth="1"/>
    <col min="9183" max="9183" width="7.7109375" style="62" customWidth="1"/>
    <col min="9184" max="9184" width="15.7109375" style="62" customWidth="1"/>
    <col min="9185" max="9185" width="10.7109375" style="62" customWidth="1"/>
    <col min="9186" max="9186" width="18.7109375" style="62" customWidth="1"/>
    <col min="9187" max="9431" width="9.140625" style="62"/>
    <col min="9432" max="9432" width="3.7109375" style="62" customWidth="1"/>
    <col min="9433" max="9433" width="5.7109375" style="62" customWidth="1"/>
    <col min="9434" max="9434" width="0" style="62" hidden="1" customWidth="1"/>
    <col min="9435" max="9435" width="8.7109375" style="62" customWidth="1"/>
    <col min="9436" max="9437" width="0" style="62" hidden="1" customWidth="1"/>
    <col min="9438" max="9438" width="80.7109375" style="62" customWidth="1"/>
    <col min="9439" max="9439" width="7.7109375" style="62" customWidth="1"/>
    <col min="9440" max="9440" width="15.7109375" style="62" customWidth="1"/>
    <col min="9441" max="9441" width="10.7109375" style="62" customWidth="1"/>
    <col min="9442" max="9442" width="18.7109375" style="62" customWidth="1"/>
    <col min="9443" max="9687" width="9.140625" style="62"/>
    <col min="9688" max="9688" width="3.7109375" style="62" customWidth="1"/>
    <col min="9689" max="9689" width="5.7109375" style="62" customWidth="1"/>
    <col min="9690" max="9690" width="0" style="62" hidden="1" customWidth="1"/>
    <col min="9691" max="9691" width="8.7109375" style="62" customWidth="1"/>
    <col min="9692" max="9693" width="0" style="62" hidden="1" customWidth="1"/>
    <col min="9694" max="9694" width="80.7109375" style="62" customWidth="1"/>
    <col min="9695" max="9695" width="7.7109375" style="62" customWidth="1"/>
    <col min="9696" max="9696" width="15.7109375" style="62" customWidth="1"/>
    <col min="9697" max="9697" width="10.7109375" style="62" customWidth="1"/>
    <col min="9698" max="9698" width="18.7109375" style="62" customWidth="1"/>
    <col min="9699" max="9943" width="9.140625" style="62"/>
    <col min="9944" max="9944" width="3.7109375" style="62" customWidth="1"/>
    <col min="9945" max="9945" width="5.7109375" style="62" customWidth="1"/>
    <col min="9946" max="9946" width="0" style="62" hidden="1" customWidth="1"/>
    <col min="9947" max="9947" width="8.7109375" style="62" customWidth="1"/>
    <col min="9948" max="9949" width="0" style="62" hidden="1" customWidth="1"/>
    <col min="9950" max="9950" width="80.7109375" style="62" customWidth="1"/>
    <col min="9951" max="9951" width="7.7109375" style="62" customWidth="1"/>
    <col min="9952" max="9952" width="15.7109375" style="62" customWidth="1"/>
    <col min="9953" max="9953" width="10.7109375" style="62" customWidth="1"/>
    <col min="9954" max="9954" width="18.7109375" style="62" customWidth="1"/>
    <col min="9955" max="10199" width="9.140625" style="62"/>
    <col min="10200" max="10200" width="3.7109375" style="62" customWidth="1"/>
    <col min="10201" max="10201" width="5.7109375" style="62" customWidth="1"/>
    <col min="10202" max="10202" width="0" style="62" hidden="1" customWidth="1"/>
    <col min="10203" max="10203" width="8.7109375" style="62" customWidth="1"/>
    <col min="10204" max="10205" width="0" style="62" hidden="1" customWidth="1"/>
    <col min="10206" max="10206" width="80.7109375" style="62" customWidth="1"/>
    <col min="10207" max="10207" width="7.7109375" style="62" customWidth="1"/>
    <col min="10208" max="10208" width="15.7109375" style="62" customWidth="1"/>
    <col min="10209" max="10209" width="10.7109375" style="62" customWidth="1"/>
    <col min="10210" max="10210" width="18.7109375" style="62" customWidth="1"/>
    <col min="10211" max="10455" width="9.140625" style="62"/>
    <col min="10456" max="10456" width="3.7109375" style="62" customWidth="1"/>
    <col min="10457" max="10457" width="5.7109375" style="62" customWidth="1"/>
    <col min="10458" max="10458" width="0" style="62" hidden="1" customWidth="1"/>
    <col min="10459" max="10459" width="8.7109375" style="62" customWidth="1"/>
    <col min="10460" max="10461" width="0" style="62" hidden="1" customWidth="1"/>
    <col min="10462" max="10462" width="80.7109375" style="62" customWidth="1"/>
    <col min="10463" max="10463" width="7.7109375" style="62" customWidth="1"/>
    <col min="10464" max="10464" width="15.7109375" style="62" customWidth="1"/>
    <col min="10465" max="10465" width="10.7109375" style="62" customWidth="1"/>
    <col min="10466" max="10466" width="18.7109375" style="62" customWidth="1"/>
    <col min="10467" max="10711" width="9.140625" style="62"/>
    <col min="10712" max="10712" width="3.7109375" style="62" customWidth="1"/>
    <col min="10713" max="10713" width="5.7109375" style="62" customWidth="1"/>
    <col min="10714" max="10714" width="0" style="62" hidden="1" customWidth="1"/>
    <col min="10715" max="10715" width="8.7109375" style="62" customWidth="1"/>
    <col min="10716" max="10717" width="0" style="62" hidden="1" customWidth="1"/>
    <col min="10718" max="10718" width="80.7109375" style="62" customWidth="1"/>
    <col min="10719" max="10719" width="7.7109375" style="62" customWidth="1"/>
    <col min="10720" max="10720" width="15.7109375" style="62" customWidth="1"/>
    <col min="10721" max="10721" width="10.7109375" style="62" customWidth="1"/>
    <col min="10722" max="10722" width="18.7109375" style="62" customWidth="1"/>
    <col min="10723" max="10967" width="9.140625" style="62"/>
    <col min="10968" max="10968" width="3.7109375" style="62" customWidth="1"/>
    <col min="10969" max="10969" width="5.7109375" style="62" customWidth="1"/>
    <col min="10970" max="10970" width="0" style="62" hidden="1" customWidth="1"/>
    <col min="10971" max="10971" width="8.7109375" style="62" customWidth="1"/>
    <col min="10972" max="10973" width="0" style="62" hidden="1" customWidth="1"/>
    <col min="10974" max="10974" width="80.7109375" style="62" customWidth="1"/>
    <col min="10975" max="10975" width="7.7109375" style="62" customWidth="1"/>
    <col min="10976" max="10976" width="15.7109375" style="62" customWidth="1"/>
    <col min="10977" max="10977" width="10.7109375" style="62" customWidth="1"/>
    <col min="10978" max="10978" width="18.7109375" style="62" customWidth="1"/>
    <col min="10979" max="11223" width="9.140625" style="62"/>
    <col min="11224" max="11224" width="3.7109375" style="62" customWidth="1"/>
    <col min="11225" max="11225" width="5.7109375" style="62" customWidth="1"/>
    <col min="11226" max="11226" width="0" style="62" hidden="1" customWidth="1"/>
    <col min="11227" max="11227" width="8.7109375" style="62" customWidth="1"/>
    <col min="11228" max="11229" width="0" style="62" hidden="1" customWidth="1"/>
    <col min="11230" max="11230" width="80.7109375" style="62" customWidth="1"/>
    <col min="11231" max="11231" width="7.7109375" style="62" customWidth="1"/>
    <col min="11232" max="11232" width="15.7109375" style="62" customWidth="1"/>
    <col min="11233" max="11233" width="10.7109375" style="62" customWidth="1"/>
    <col min="11234" max="11234" width="18.7109375" style="62" customWidth="1"/>
    <col min="11235" max="11479" width="9.140625" style="62"/>
    <col min="11480" max="11480" width="3.7109375" style="62" customWidth="1"/>
    <col min="11481" max="11481" width="5.7109375" style="62" customWidth="1"/>
    <col min="11482" max="11482" width="0" style="62" hidden="1" customWidth="1"/>
    <col min="11483" max="11483" width="8.7109375" style="62" customWidth="1"/>
    <col min="11484" max="11485" width="0" style="62" hidden="1" customWidth="1"/>
    <col min="11486" max="11486" width="80.7109375" style="62" customWidth="1"/>
    <col min="11487" max="11487" width="7.7109375" style="62" customWidth="1"/>
    <col min="11488" max="11488" width="15.7109375" style="62" customWidth="1"/>
    <col min="11489" max="11489" width="10.7109375" style="62" customWidth="1"/>
    <col min="11490" max="11490" width="18.7109375" style="62" customWidth="1"/>
    <col min="11491" max="11735" width="9.140625" style="62"/>
    <col min="11736" max="11736" width="3.7109375" style="62" customWidth="1"/>
    <col min="11737" max="11737" width="5.7109375" style="62" customWidth="1"/>
    <col min="11738" max="11738" width="0" style="62" hidden="1" customWidth="1"/>
    <col min="11739" max="11739" width="8.7109375" style="62" customWidth="1"/>
    <col min="11740" max="11741" width="0" style="62" hidden="1" customWidth="1"/>
    <col min="11742" max="11742" width="80.7109375" style="62" customWidth="1"/>
    <col min="11743" max="11743" width="7.7109375" style="62" customWidth="1"/>
    <col min="11744" max="11744" width="15.7109375" style="62" customWidth="1"/>
    <col min="11745" max="11745" width="10.7109375" style="62" customWidth="1"/>
    <col min="11746" max="11746" width="18.7109375" style="62" customWidth="1"/>
    <col min="11747" max="11991" width="9.140625" style="62"/>
    <col min="11992" max="11992" width="3.7109375" style="62" customWidth="1"/>
    <col min="11993" max="11993" width="5.7109375" style="62" customWidth="1"/>
    <col min="11994" max="11994" width="0" style="62" hidden="1" customWidth="1"/>
    <col min="11995" max="11995" width="8.7109375" style="62" customWidth="1"/>
    <col min="11996" max="11997" width="0" style="62" hidden="1" customWidth="1"/>
    <col min="11998" max="11998" width="80.7109375" style="62" customWidth="1"/>
    <col min="11999" max="11999" width="7.7109375" style="62" customWidth="1"/>
    <col min="12000" max="12000" width="15.7109375" style="62" customWidth="1"/>
    <col min="12001" max="12001" width="10.7109375" style="62" customWidth="1"/>
    <col min="12002" max="12002" width="18.7109375" style="62" customWidth="1"/>
    <col min="12003" max="12247" width="9.140625" style="62"/>
    <col min="12248" max="12248" width="3.7109375" style="62" customWidth="1"/>
    <col min="12249" max="12249" width="5.7109375" style="62" customWidth="1"/>
    <col min="12250" max="12250" width="0" style="62" hidden="1" customWidth="1"/>
    <col min="12251" max="12251" width="8.7109375" style="62" customWidth="1"/>
    <col min="12252" max="12253" width="0" style="62" hidden="1" customWidth="1"/>
    <col min="12254" max="12254" width="80.7109375" style="62" customWidth="1"/>
    <col min="12255" max="12255" width="7.7109375" style="62" customWidth="1"/>
    <col min="12256" max="12256" width="15.7109375" style="62" customWidth="1"/>
    <col min="12257" max="12257" width="10.7109375" style="62" customWidth="1"/>
    <col min="12258" max="12258" width="18.7109375" style="62" customWidth="1"/>
    <col min="12259" max="12503" width="9.140625" style="62"/>
    <col min="12504" max="12504" width="3.7109375" style="62" customWidth="1"/>
    <col min="12505" max="12505" width="5.7109375" style="62" customWidth="1"/>
    <col min="12506" max="12506" width="0" style="62" hidden="1" customWidth="1"/>
    <col min="12507" max="12507" width="8.7109375" style="62" customWidth="1"/>
    <col min="12508" max="12509" width="0" style="62" hidden="1" customWidth="1"/>
    <col min="12510" max="12510" width="80.7109375" style="62" customWidth="1"/>
    <col min="12511" max="12511" width="7.7109375" style="62" customWidth="1"/>
    <col min="12512" max="12512" width="15.7109375" style="62" customWidth="1"/>
    <col min="12513" max="12513" width="10.7109375" style="62" customWidth="1"/>
    <col min="12514" max="12514" width="18.7109375" style="62" customWidth="1"/>
    <col min="12515" max="12759" width="9.140625" style="62"/>
    <col min="12760" max="12760" width="3.7109375" style="62" customWidth="1"/>
    <col min="12761" max="12761" width="5.7109375" style="62" customWidth="1"/>
    <col min="12762" max="12762" width="0" style="62" hidden="1" customWidth="1"/>
    <col min="12763" max="12763" width="8.7109375" style="62" customWidth="1"/>
    <col min="12764" max="12765" width="0" style="62" hidden="1" customWidth="1"/>
    <col min="12766" max="12766" width="80.7109375" style="62" customWidth="1"/>
    <col min="12767" max="12767" width="7.7109375" style="62" customWidth="1"/>
    <col min="12768" max="12768" width="15.7109375" style="62" customWidth="1"/>
    <col min="12769" max="12769" width="10.7109375" style="62" customWidth="1"/>
    <col min="12770" max="12770" width="18.7109375" style="62" customWidth="1"/>
    <col min="12771" max="13015" width="9.140625" style="62"/>
    <col min="13016" max="13016" width="3.7109375" style="62" customWidth="1"/>
    <col min="13017" max="13017" width="5.7109375" style="62" customWidth="1"/>
    <col min="13018" max="13018" width="0" style="62" hidden="1" customWidth="1"/>
    <col min="13019" max="13019" width="8.7109375" style="62" customWidth="1"/>
    <col min="13020" max="13021" width="0" style="62" hidden="1" customWidth="1"/>
    <col min="13022" max="13022" width="80.7109375" style="62" customWidth="1"/>
    <col min="13023" max="13023" width="7.7109375" style="62" customWidth="1"/>
    <col min="13024" max="13024" width="15.7109375" style="62" customWidth="1"/>
    <col min="13025" max="13025" width="10.7109375" style="62" customWidth="1"/>
    <col min="13026" max="13026" width="18.7109375" style="62" customWidth="1"/>
    <col min="13027" max="13271" width="9.140625" style="62"/>
    <col min="13272" max="13272" width="3.7109375" style="62" customWidth="1"/>
    <col min="13273" max="13273" width="5.7109375" style="62" customWidth="1"/>
    <col min="13274" max="13274" width="0" style="62" hidden="1" customWidth="1"/>
    <col min="13275" max="13275" width="8.7109375" style="62" customWidth="1"/>
    <col min="13276" max="13277" width="0" style="62" hidden="1" customWidth="1"/>
    <col min="13278" max="13278" width="80.7109375" style="62" customWidth="1"/>
    <col min="13279" max="13279" width="7.7109375" style="62" customWidth="1"/>
    <col min="13280" max="13280" width="15.7109375" style="62" customWidth="1"/>
    <col min="13281" max="13281" width="10.7109375" style="62" customWidth="1"/>
    <col min="13282" max="13282" width="18.7109375" style="62" customWidth="1"/>
    <col min="13283" max="13527" width="9.140625" style="62"/>
    <col min="13528" max="13528" width="3.7109375" style="62" customWidth="1"/>
    <col min="13529" max="13529" width="5.7109375" style="62" customWidth="1"/>
    <col min="13530" max="13530" width="0" style="62" hidden="1" customWidth="1"/>
    <col min="13531" max="13531" width="8.7109375" style="62" customWidth="1"/>
    <col min="13532" max="13533" width="0" style="62" hidden="1" customWidth="1"/>
    <col min="13534" max="13534" width="80.7109375" style="62" customWidth="1"/>
    <col min="13535" max="13535" width="7.7109375" style="62" customWidth="1"/>
    <col min="13536" max="13536" width="15.7109375" style="62" customWidth="1"/>
    <col min="13537" max="13537" width="10.7109375" style="62" customWidth="1"/>
    <col min="13538" max="13538" width="18.7109375" style="62" customWidth="1"/>
    <col min="13539" max="13783" width="9.140625" style="62"/>
    <col min="13784" max="13784" width="3.7109375" style="62" customWidth="1"/>
    <col min="13785" max="13785" width="5.7109375" style="62" customWidth="1"/>
    <col min="13786" max="13786" width="0" style="62" hidden="1" customWidth="1"/>
    <col min="13787" max="13787" width="8.7109375" style="62" customWidth="1"/>
    <col min="13788" max="13789" width="0" style="62" hidden="1" customWidth="1"/>
    <col min="13790" max="13790" width="80.7109375" style="62" customWidth="1"/>
    <col min="13791" max="13791" width="7.7109375" style="62" customWidth="1"/>
    <col min="13792" max="13792" width="15.7109375" style="62" customWidth="1"/>
    <col min="13793" max="13793" width="10.7109375" style="62" customWidth="1"/>
    <col min="13794" max="13794" width="18.7109375" style="62" customWidth="1"/>
    <col min="13795" max="14039" width="9.140625" style="62"/>
    <col min="14040" max="14040" width="3.7109375" style="62" customWidth="1"/>
    <col min="14041" max="14041" width="5.7109375" style="62" customWidth="1"/>
    <col min="14042" max="14042" width="0" style="62" hidden="1" customWidth="1"/>
    <col min="14043" max="14043" width="8.7109375" style="62" customWidth="1"/>
    <col min="14044" max="14045" width="0" style="62" hidden="1" customWidth="1"/>
    <col min="14046" max="14046" width="80.7109375" style="62" customWidth="1"/>
    <col min="14047" max="14047" width="7.7109375" style="62" customWidth="1"/>
    <col min="14048" max="14048" width="15.7109375" style="62" customWidth="1"/>
    <col min="14049" max="14049" width="10.7109375" style="62" customWidth="1"/>
    <col min="14050" max="14050" width="18.7109375" style="62" customWidth="1"/>
    <col min="14051" max="14295" width="9.140625" style="62"/>
    <col min="14296" max="14296" width="3.7109375" style="62" customWidth="1"/>
    <col min="14297" max="14297" width="5.7109375" style="62" customWidth="1"/>
    <col min="14298" max="14298" width="0" style="62" hidden="1" customWidth="1"/>
    <col min="14299" max="14299" width="8.7109375" style="62" customWidth="1"/>
    <col min="14300" max="14301" width="0" style="62" hidden="1" customWidth="1"/>
    <col min="14302" max="14302" width="80.7109375" style="62" customWidth="1"/>
    <col min="14303" max="14303" width="7.7109375" style="62" customWidth="1"/>
    <col min="14304" max="14304" width="15.7109375" style="62" customWidth="1"/>
    <col min="14305" max="14305" width="10.7109375" style="62" customWidth="1"/>
    <col min="14306" max="14306" width="18.7109375" style="62" customWidth="1"/>
    <col min="14307" max="14551" width="9.140625" style="62"/>
    <col min="14552" max="14552" width="3.7109375" style="62" customWidth="1"/>
    <col min="14553" max="14553" width="5.7109375" style="62" customWidth="1"/>
    <col min="14554" max="14554" width="0" style="62" hidden="1" customWidth="1"/>
    <col min="14555" max="14555" width="8.7109375" style="62" customWidth="1"/>
    <col min="14556" max="14557" width="0" style="62" hidden="1" customWidth="1"/>
    <col min="14558" max="14558" width="80.7109375" style="62" customWidth="1"/>
    <col min="14559" max="14559" width="7.7109375" style="62" customWidth="1"/>
    <col min="14560" max="14560" width="15.7109375" style="62" customWidth="1"/>
    <col min="14561" max="14561" width="10.7109375" style="62" customWidth="1"/>
    <col min="14562" max="14562" width="18.7109375" style="62" customWidth="1"/>
    <col min="14563" max="14807" width="9.140625" style="62"/>
    <col min="14808" max="14808" width="3.7109375" style="62" customWidth="1"/>
    <col min="14809" max="14809" width="5.7109375" style="62" customWidth="1"/>
    <col min="14810" max="14810" width="0" style="62" hidden="1" customWidth="1"/>
    <col min="14811" max="14811" width="8.7109375" style="62" customWidth="1"/>
    <col min="14812" max="14813" width="0" style="62" hidden="1" customWidth="1"/>
    <col min="14814" max="14814" width="80.7109375" style="62" customWidth="1"/>
    <col min="14815" max="14815" width="7.7109375" style="62" customWidth="1"/>
    <col min="14816" max="14816" width="15.7109375" style="62" customWidth="1"/>
    <col min="14817" max="14817" width="10.7109375" style="62" customWidth="1"/>
    <col min="14818" max="14818" width="18.7109375" style="62" customWidth="1"/>
    <col min="14819" max="15063" width="9.140625" style="62"/>
    <col min="15064" max="15064" width="3.7109375" style="62" customWidth="1"/>
    <col min="15065" max="15065" width="5.7109375" style="62" customWidth="1"/>
    <col min="15066" max="15066" width="0" style="62" hidden="1" customWidth="1"/>
    <col min="15067" max="15067" width="8.7109375" style="62" customWidth="1"/>
    <col min="15068" max="15069" width="0" style="62" hidden="1" customWidth="1"/>
    <col min="15070" max="15070" width="80.7109375" style="62" customWidth="1"/>
    <col min="15071" max="15071" width="7.7109375" style="62" customWidth="1"/>
    <col min="15072" max="15072" width="15.7109375" style="62" customWidth="1"/>
    <col min="15073" max="15073" width="10.7109375" style="62" customWidth="1"/>
    <col min="15074" max="15074" width="18.7109375" style="62" customWidth="1"/>
    <col min="15075" max="15319" width="9.140625" style="62"/>
    <col min="15320" max="15320" width="3.7109375" style="62" customWidth="1"/>
    <col min="15321" max="15321" width="5.7109375" style="62" customWidth="1"/>
    <col min="15322" max="15322" width="0" style="62" hidden="1" customWidth="1"/>
    <col min="15323" max="15323" width="8.7109375" style="62" customWidth="1"/>
    <col min="15324" max="15325" width="0" style="62" hidden="1" customWidth="1"/>
    <col min="15326" max="15326" width="80.7109375" style="62" customWidth="1"/>
    <col min="15327" max="15327" width="7.7109375" style="62" customWidth="1"/>
    <col min="15328" max="15328" width="15.7109375" style="62" customWidth="1"/>
    <col min="15329" max="15329" width="10.7109375" style="62" customWidth="1"/>
    <col min="15330" max="15330" width="18.7109375" style="62" customWidth="1"/>
    <col min="15331" max="15575" width="9.140625" style="62"/>
    <col min="15576" max="15576" width="3.7109375" style="62" customWidth="1"/>
    <col min="15577" max="15577" width="5.7109375" style="62" customWidth="1"/>
    <col min="15578" max="15578" width="0" style="62" hidden="1" customWidth="1"/>
    <col min="15579" max="15579" width="8.7109375" style="62" customWidth="1"/>
    <col min="15580" max="15581" width="0" style="62" hidden="1" customWidth="1"/>
    <col min="15582" max="15582" width="80.7109375" style="62" customWidth="1"/>
    <col min="15583" max="15583" width="7.7109375" style="62" customWidth="1"/>
    <col min="15584" max="15584" width="15.7109375" style="62" customWidth="1"/>
    <col min="15585" max="15585" width="10.7109375" style="62" customWidth="1"/>
    <col min="15586" max="15586" width="18.7109375" style="62" customWidth="1"/>
    <col min="15587" max="15831" width="9.140625" style="62"/>
    <col min="15832" max="15832" width="3.7109375" style="62" customWidth="1"/>
    <col min="15833" max="15833" width="5.7109375" style="62" customWidth="1"/>
    <col min="15834" max="15834" width="0" style="62" hidden="1" customWidth="1"/>
    <col min="15835" max="15835" width="8.7109375" style="62" customWidth="1"/>
    <col min="15836" max="15837" width="0" style="62" hidden="1" customWidth="1"/>
    <col min="15838" max="15838" width="80.7109375" style="62" customWidth="1"/>
    <col min="15839" max="15839" width="7.7109375" style="62" customWidth="1"/>
    <col min="15840" max="15840" width="15.7109375" style="62" customWidth="1"/>
    <col min="15841" max="15841" width="10.7109375" style="62" customWidth="1"/>
    <col min="15842" max="15842" width="18.7109375" style="62" customWidth="1"/>
    <col min="15843" max="16087" width="9.140625" style="62"/>
    <col min="16088" max="16088" width="3.7109375" style="62" customWidth="1"/>
    <col min="16089" max="16089" width="5.7109375" style="62" customWidth="1"/>
    <col min="16090" max="16090" width="0" style="62" hidden="1" customWidth="1"/>
    <col min="16091" max="16091" width="8.7109375" style="62" customWidth="1"/>
    <col min="16092" max="16093" width="0" style="62" hidden="1" customWidth="1"/>
    <col min="16094" max="16094" width="80.7109375" style="62" customWidth="1"/>
    <col min="16095" max="16095" width="7.7109375" style="62" customWidth="1"/>
    <col min="16096" max="16096" width="15.7109375" style="62" customWidth="1"/>
    <col min="16097" max="16097" width="10.7109375" style="62" customWidth="1"/>
    <col min="16098" max="16098" width="18.7109375" style="62" customWidth="1"/>
    <col min="16099" max="16384" width="9.140625" style="62"/>
  </cols>
  <sheetData>
    <row r="1" spans="1:8" ht="24.95" customHeight="1">
      <c r="A1" s="584"/>
      <c r="B1" s="584"/>
      <c r="C1" s="584"/>
      <c r="D1" s="584"/>
      <c r="E1" s="61"/>
      <c r="F1" s="61"/>
      <c r="G1" s="585" t="s">
        <v>1094</v>
      </c>
      <c r="H1" s="585"/>
    </row>
    <row r="2" spans="1:8" ht="24.95" customHeight="1">
      <c r="A2" s="586" t="s">
        <v>1095</v>
      </c>
      <c r="B2" s="586"/>
      <c r="C2" s="586"/>
      <c r="D2" s="586"/>
      <c r="E2" s="61"/>
      <c r="F2" s="61"/>
      <c r="G2" s="61"/>
      <c r="H2" s="63"/>
    </row>
    <row r="3" spans="1:8" ht="64.5" customHeight="1">
      <c r="A3" s="556" t="s">
        <v>1143</v>
      </c>
      <c r="B3" s="556"/>
      <c r="C3" s="556"/>
      <c r="D3" s="556"/>
      <c r="E3" s="556"/>
      <c r="F3" s="556"/>
      <c r="G3" s="556"/>
      <c r="H3" s="556"/>
    </row>
    <row r="4" spans="1:8" ht="18" customHeight="1">
      <c r="A4" s="575" t="s">
        <v>637</v>
      </c>
      <c r="B4" s="575"/>
      <c r="C4" s="575"/>
      <c r="D4" s="575"/>
      <c r="E4" s="575"/>
      <c r="F4" s="575"/>
      <c r="G4" s="575"/>
      <c r="H4" s="575"/>
    </row>
    <row r="5" spans="1:8" ht="18" customHeight="1" thickBot="1">
      <c r="A5" s="64"/>
      <c r="B5" s="64"/>
      <c r="C5" s="64"/>
      <c r="D5" s="64"/>
      <c r="E5" s="64"/>
      <c r="F5" s="66"/>
      <c r="G5" s="64"/>
      <c r="H5" s="64"/>
    </row>
    <row r="6" spans="1:8" s="71" customFormat="1" ht="40.15" customHeight="1" thickBot="1">
      <c r="A6" s="67" t="s">
        <v>1</v>
      </c>
      <c r="B6" s="68" t="s">
        <v>2</v>
      </c>
      <c r="C6" s="69" t="s">
        <v>3</v>
      </c>
      <c r="D6" s="68" t="s">
        <v>4</v>
      </c>
      <c r="E6" s="68" t="s">
        <v>5</v>
      </c>
      <c r="F6" s="68" t="s">
        <v>6</v>
      </c>
      <c r="G6" s="69" t="s">
        <v>7</v>
      </c>
      <c r="H6" s="70" t="s">
        <v>8</v>
      </c>
    </row>
    <row r="7" spans="1:8" s="75" customFormat="1" ht="15" customHeight="1" thickBot="1">
      <c r="A7" s="72" t="s">
        <v>9</v>
      </c>
      <c r="B7" s="73" t="s">
        <v>10</v>
      </c>
      <c r="C7" s="73" t="s">
        <v>48</v>
      </c>
      <c r="D7" s="73" t="s">
        <v>11</v>
      </c>
      <c r="E7" s="73" t="s">
        <v>12</v>
      </c>
      <c r="F7" s="73" t="s">
        <v>13</v>
      </c>
      <c r="G7" s="73" t="s">
        <v>14</v>
      </c>
      <c r="H7" s="74" t="s">
        <v>15</v>
      </c>
    </row>
    <row r="8" spans="1:8" s="75" customFormat="1" ht="17.25" customHeight="1" thickBot="1">
      <c r="A8" s="76"/>
      <c r="B8" s="77" t="s">
        <v>195</v>
      </c>
      <c r="C8" s="78"/>
      <c r="D8" s="79" t="s">
        <v>638</v>
      </c>
      <c r="E8" s="78"/>
      <c r="F8" s="78"/>
      <c r="G8" s="78"/>
      <c r="H8" s="80"/>
    </row>
    <row r="9" spans="1:8" ht="48.75" customHeight="1">
      <c r="A9" s="572">
        <v>1</v>
      </c>
      <c r="B9" s="81" t="s">
        <v>16</v>
      </c>
      <c r="C9" s="576" t="s">
        <v>639</v>
      </c>
      <c r="D9" s="82" t="s">
        <v>640</v>
      </c>
      <c r="E9" s="83" t="s">
        <v>18</v>
      </c>
      <c r="F9" s="8"/>
      <c r="G9" s="109">
        <v>4300</v>
      </c>
      <c r="H9" s="84">
        <f>(F9*G9)</f>
        <v>0</v>
      </c>
    </row>
    <row r="10" spans="1:8" ht="45" customHeight="1">
      <c r="A10" s="573"/>
      <c r="B10" s="81" t="s">
        <v>19</v>
      </c>
      <c r="C10" s="577"/>
      <c r="D10" s="82" t="s">
        <v>641</v>
      </c>
      <c r="E10" s="83" t="s">
        <v>18</v>
      </c>
      <c r="F10" s="8"/>
      <c r="G10" s="86">
        <v>47500</v>
      </c>
      <c r="H10" s="85">
        <f>(F10*G10)</f>
        <v>0</v>
      </c>
    </row>
    <row r="11" spans="1:8" ht="30" customHeight="1">
      <c r="A11" s="573"/>
      <c r="B11" s="81" t="s">
        <v>21</v>
      </c>
      <c r="C11" s="577"/>
      <c r="D11" s="82" t="s">
        <v>642</v>
      </c>
      <c r="E11" s="83" t="s">
        <v>18</v>
      </c>
      <c r="F11" s="8"/>
      <c r="G11" s="86">
        <v>73500</v>
      </c>
      <c r="H11" s="85">
        <f>(F11*G11)</f>
        <v>0</v>
      </c>
    </row>
    <row r="12" spans="1:8" ht="30" customHeight="1">
      <c r="A12" s="574"/>
      <c r="B12" s="81" t="s">
        <v>23</v>
      </c>
      <c r="C12" s="81" t="s">
        <v>666</v>
      </c>
      <c r="D12" s="82" t="s">
        <v>973</v>
      </c>
      <c r="E12" s="83" t="s">
        <v>18</v>
      </c>
      <c r="F12" s="13"/>
      <c r="G12" s="86">
        <v>17300</v>
      </c>
      <c r="H12" s="85">
        <f>(F12*G12)</f>
        <v>0</v>
      </c>
    </row>
    <row r="13" spans="1:8" ht="30" customHeight="1">
      <c r="A13" s="581" t="s">
        <v>25</v>
      </c>
      <c r="B13" s="81" t="s">
        <v>26</v>
      </c>
      <c r="C13" s="579" t="s">
        <v>33</v>
      </c>
      <c r="D13" s="82" t="s">
        <v>643</v>
      </c>
      <c r="E13" s="83" t="s">
        <v>18</v>
      </c>
      <c r="F13" s="8"/>
      <c r="G13" s="86">
        <v>8500</v>
      </c>
      <c r="H13" s="85">
        <f t="shared" ref="H13:H42" si="0">(F13*G13)</f>
        <v>0</v>
      </c>
    </row>
    <row r="14" spans="1:8" ht="30" customHeight="1">
      <c r="A14" s="581"/>
      <c r="B14" s="81" t="s">
        <v>29</v>
      </c>
      <c r="C14" s="580"/>
      <c r="D14" s="82" t="s">
        <v>644</v>
      </c>
      <c r="E14" s="83" t="s">
        <v>18</v>
      </c>
      <c r="F14" s="8"/>
      <c r="G14" s="86">
        <v>1700</v>
      </c>
      <c r="H14" s="85">
        <f t="shared" si="0"/>
        <v>0</v>
      </c>
    </row>
    <row r="15" spans="1:8" ht="30" customHeight="1">
      <c r="A15" s="574" t="s">
        <v>31</v>
      </c>
      <c r="B15" s="89" t="s">
        <v>32</v>
      </c>
      <c r="C15" s="579" t="s">
        <v>645</v>
      </c>
      <c r="D15" s="90" t="s">
        <v>646</v>
      </c>
      <c r="E15" s="91" t="s">
        <v>18</v>
      </c>
      <c r="F15" s="8"/>
      <c r="G15" s="86">
        <v>800</v>
      </c>
      <c r="H15" s="85">
        <f t="shared" si="0"/>
        <v>0</v>
      </c>
    </row>
    <row r="16" spans="1:8" ht="30" customHeight="1">
      <c r="A16" s="581"/>
      <c r="B16" s="81" t="s">
        <v>35</v>
      </c>
      <c r="C16" s="580"/>
      <c r="D16" s="82" t="s">
        <v>647</v>
      </c>
      <c r="E16" s="83" t="s">
        <v>18</v>
      </c>
      <c r="F16" s="8"/>
      <c r="G16" s="86">
        <v>250</v>
      </c>
      <c r="H16" s="85">
        <f t="shared" si="0"/>
        <v>0</v>
      </c>
    </row>
    <row r="17" spans="1:8" ht="30" customHeight="1">
      <c r="A17" s="578" t="s">
        <v>37</v>
      </c>
      <c r="B17" s="88" t="s">
        <v>38</v>
      </c>
      <c r="C17" s="579" t="s">
        <v>648</v>
      </c>
      <c r="D17" s="82" t="s">
        <v>649</v>
      </c>
      <c r="E17" s="91" t="s">
        <v>18</v>
      </c>
      <c r="F17" s="8"/>
      <c r="G17" s="92"/>
      <c r="H17" s="539"/>
    </row>
    <row r="18" spans="1:8" ht="30" customHeight="1">
      <c r="A18" s="574"/>
      <c r="B18" s="81" t="s">
        <v>41</v>
      </c>
      <c r="C18" s="580"/>
      <c r="D18" s="82" t="s">
        <v>650</v>
      </c>
      <c r="E18" s="83" t="s">
        <v>18</v>
      </c>
      <c r="F18" s="8"/>
      <c r="G18" s="92"/>
      <c r="H18" s="539"/>
    </row>
    <row r="19" spans="1:8" ht="30" customHeight="1">
      <c r="A19" s="578" t="s">
        <v>57</v>
      </c>
      <c r="B19" s="89" t="s">
        <v>58</v>
      </c>
      <c r="C19" s="579" t="s">
        <v>651</v>
      </c>
      <c r="D19" s="82" t="s">
        <v>652</v>
      </c>
      <c r="E19" s="83" t="s">
        <v>18</v>
      </c>
      <c r="F19" s="8"/>
      <c r="G19" s="86">
        <v>2500</v>
      </c>
      <c r="H19" s="85">
        <f t="shared" si="0"/>
        <v>0</v>
      </c>
    </row>
    <row r="20" spans="1:8" ht="30" customHeight="1">
      <c r="A20" s="574"/>
      <c r="B20" s="81" t="s">
        <v>172</v>
      </c>
      <c r="C20" s="580"/>
      <c r="D20" s="82" t="s">
        <v>653</v>
      </c>
      <c r="E20" s="83" t="s">
        <v>18</v>
      </c>
      <c r="F20" s="8"/>
      <c r="G20" s="86">
        <v>1300</v>
      </c>
      <c r="H20" s="85">
        <f t="shared" si="0"/>
        <v>0</v>
      </c>
    </row>
    <row r="21" spans="1:8" ht="30" customHeight="1">
      <c r="A21" s="578" t="s">
        <v>60</v>
      </c>
      <c r="B21" s="81" t="s">
        <v>61</v>
      </c>
      <c r="C21" s="579" t="s">
        <v>1128</v>
      </c>
      <c r="D21" s="82" t="s">
        <v>654</v>
      </c>
      <c r="E21" s="83" t="s">
        <v>88</v>
      </c>
      <c r="F21" s="8"/>
      <c r="G21" s="86">
        <v>1300</v>
      </c>
      <c r="H21" s="85">
        <f t="shared" si="0"/>
        <v>0</v>
      </c>
    </row>
    <row r="22" spans="1:8" ht="30" customHeight="1">
      <c r="A22" s="574"/>
      <c r="B22" s="81" t="s">
        <v>63</v>
      </c>
      <c r="C22" s="580"/>
      <c r="D22" s="82" t="s">
        <v>655</v>
      </c>
      <c r="E22" s="83" t="s">
        <v>88</v>
      </c>
      <c r="F22" s="8"/>
      <c r="G22" s="86">
        <v>1300</v>
      </c>
      <c r="H22" s="85">
        <f t="shared" si="0"/>
        <v>0</v>
      </c>
    </row>
    <row r="23" spans="1:8" ht="30" customHeight="1">
      <c r="A23" s="578" t="s">
        <v>67</v>
      </c>
      <c r="B23" s="81" t="s">
        <v>68</v>
      </c>
      <c r="C23" s="579" t="s">
        <v>656</v>
      </c>
      <c r="D23" s="82" t="s">
        <v>657</v>
      </c>
      <c r="E23" s="83" t="s">
        <v>18</v>
      </c>
      <c r="F23" s="8"/>
      <c r="G23" s="86">
        <v>87000</v>
      </c>
      <c r="H23" s="85">
        <f t="shared" si="0"/>
        <v>0</v>
      </c>
    </row>
    <row r="24" spans="1:8" ht="30" customHeight="1">
      <c r="A24" s="574"/>
      <c r="B24" s="81" t="s">
        <v>185</v>
      </c>
      <c r="C24" s="580"/>
      <c r="D24" s="82" t="s">
        <v>658</v>
      </c>
      <c r="E24" s="83" t="s">
        <v>18</v>
      </c>
      <c r="F24" s="8"/>
      <c r="G24" s="86">
        <v>87000</v>
      </c>
      <c r="H24" s="85">
        <f t="shared" si="0"/>
        <v>0</v>
      </c>
    </row>
    <row r="25" spans="1:8" ht="30" customHeight="1">
      <c r="A25" s="87" t="s">
        <v>71</v>
      </c>
      <c r="B25" s="81" t="s">
        <v>72</v>
      </c>
      <c r="C25" s="88" t="s">
        <v>659</v>
      </c>
      <c r="D25" s="82" t="s">
        <v>660</v>
      </c>
      <c r="E25" s="83" t="s">
        <v>18</v>
      </c>
      <c r="F25" s="8"/>
      <c r="G25" s="86">
        <v>8500</v>
      </c>
      <c r="H25" s="85">
        <f t="shared" si="0"/>
        <v>0</v>
      </c>
    </row>
    <row r="26" spans="1:8" ht="30" customHeight="1">
      <c r="A26" s="578" t="s">
        <v>75</v>
      </c>
      <c r="B26" s="81" t="s">
        <v>76</v>
      </c>
      <c r="C26" s="579" t="s">
        <v>661</v>
      </c>
      <c r="D26" s="94" t="s">
        <v>662</v>
      </c>
      <c r="E26" s="83" t="s">
        <v>18</v>
      </c>
      <c r="F26" s="8"/>
      <c r="G26" s="86">
        <v>4500</v>
      </c>
      <c r="H26" s="93">
        <f t="shared" si="0"/>
        <v>0</v>
      </c>
    </row>
    <row r="27" spans="1:8" ht="30" customHeight="1">
      <c r="A27" s="573"/>
      <c r="B27" s="81" t="s">
        <v>225</v>
      </c>
      <c r="C27" s="580"/>
      <c r="D27" s="94" t="s">
        <v>663</v>
      </c>
      <c r="E27" s="83" t="s">
        <v>18</v>
      </c>
      <c r="F27" s="8"/>
      <c r="G27" s="86">
        <v>1500</v>
      </c>
      <c r="H27" s="93">
        <f t="shared" si="0"/>
        <v>0</v>
      </c>
    </row>
    <row r="28" spans="1:8" ht="30" customHeight="1">
      <c r="A28" s="87" t="s">
        <v>79</v>
      </c>
      <c r="B28" s="81" t="s">
        <v>80</v>
      </c>
      <c r="C28" s="81" t="s">
        <v>664</v>
      </c>
      <c r="D28" s="82" t="s">
        <v>665</v>
      </c>
      <c r="E28" s="83" t="s">
        <v>18</v>
      </c>
      <c r="F28" s="95"/>
      <c r="G28" s="92"/>
      <c r="H28" s="96"/>
    </row>
    <row r="29" spans="1:8" ht="30" customHeight="1">
      <c r="A29" s="578" t="s">
        <v>84</v>
      </c>
      <c r="B29" s="81" t="s">
        <v>85</v>
      </c>
      <c r="C29" s="582" t="s">
        <v>666</v>
      </c>
      <c r="D29" s="82" t="s">
        <v>667</v>
      </c>
      <c r="E29" s="83" t="s">
        <v>18</v>
      </c>
      <c r="F29" s="97"/>
      <c r="G29" s="92"/>
      <c r="H29" s="98"/>
    </row>
    <row r="30" spans="1:8" ht="30" customHeight="1">
      <c r="A30" s="574"/>
      <c r="B30" s="81" t="s">
        <v>235</v>
      </c>
      <c r="C30" s="583"/>
      <c r="D30" s="99" t="s">
        <v>668</v>
      </c>
      <c r="E30" s="83" t="s">
        <v>669</v>
      </c>
      <c r="F30" s="97"/>
      <c r="G30" s="92"/>
      <c r="H30" s="98"/>
    </row>
    <row r="31" spans="1:8" ht="30" customHeight="1">
      <c r="A31" s="578" t="s">
        <v>89</v>
      </c>
      <c r="B31" s="81" t="s">
        <v>90</v>
      </c>
      <c r="C31" s="582" t="s">
        <v>666</v>
      </c>
      <c r="D31" s="82" t="s">
        <v>670</v>
      </c>
      <c r="E31" s="83" t="s">
        <v>18</v>
      </c>
      <c r="F31" s="19"/>
      <c r="G31" s="86">
        <v>35000</v>
      </c>
      <c r="H31" s="85">
        <f t="shared" si="0"/>
        <v>0</v>
      </c>
    </row>
    <row r="32" spans="1:8" ht="30" customHeight="1">
      <c r="A32" s="574"/>
      <c r="B32" s="81" t="s">
        <v>93</v>
      </c>
      <c r="C32" s="583"/>
      <c r="D32" s="99" t="s">
        <v>671</v>
      </c>
      <c r="E32" s="83" t="s">
        <v>669</v>
      </c>
      <c r="F32" s="19"/>
      <c r="G32" s="86">
        <v>8500</v>
      </c>
      <c r="H32" s="85">
        <f t="shared" si="0"/>
        <v>0</v>
      </c>
    </row>
    <row r="33" spans="1:8" ht="30" customHeight="1">
      <c r="A33" s="578" t="s">
        <v>244</v>
      </c>
      <c r="B33" s="81" t="s">
        <v>245</v>
      </c>
      <c r="C33" s="579" t="s">
        <v>672</v>
      </c>
      <c r="D33" s="82" t="s">
        <v>673</v>
      </c>
      <c r="E33" s="83" t="s">
        <v>18</v>
      </c>
      <c r="F33" s="19"/>
      <c r="G33" s="86">
        <v>4500</v>
      </c>
      <c r="H33" s="85">
        <f t="shared" si="0"/>
        <v>0</v>
      </c>
    </row>
    <row r="34" spans="1:8" ht="30" customHeight="1">
      <c r="A34" s="574"/>
      <c r="B34" s="81" t="s">
        <v>248</v>
      </c>
      <c r="C34" s="580"/>
      <c r="D34" s="82" t="s">
        <v>674</v>
      </c>
      <c r="E34" s="83" t="s">
        <v>18</v>
      </c>
      <c r="F34" s="19"/>
      <c r="G34" s="86">
        <v>4500</v>
      </c>
      <c r="H34" s="85">
        <f t="shared" si="0"/>
        <v>0</v>
      </c>
    </row>
    <row r="35" spans="1:8" ht="30" customHeight="1">
      <c r="A35" s="578" t="s">
        <v>250</v>
      </c>
      <c r="B35" s="81" t="s">
        <v>251</v>
      </c>
      <c r="C35" s="579" t="s">
        <v>675</v>
      </c>
      <c r="D35" s="82" t="s">
        <v>676</v>
      </c>
      <c r="E35" s="83" t="s">
        <v>18</v>
      </c>
      <c r="F35" s="19"/>
      <c r="G35" s="86">
        <v>85000</v>
      </c>
      <c r="H35" s="93">
        <f t="shared" si="0"/>
        <v>0</v>
      </c>
    </row>
    <row r="36" spans="1:8" ht="30" customHeight="1">
      <c r="A36" s="574"/>
      <c r="B36" s="81" t="s">
        <v>677</v>
      </c>
      <c r="C36" s="580"/>
      <c r="D36" s="82" t="s">
        <v>678</v>
      </c>
      <c r="E36" s="83" t="s">
        <v>18</v>
      </c>
      <c r="F36" s="19"/>
      <c r="G36" s="86">
        <v>17500</v>
      </c>
      <c r="H36" s="85">
        <f t="shared" si="0"/>
        <v>0</v>
      </c>
    </row>
    <row r="37" spans="1:8" ht="30" customHeight="1">
      <c r="A37" s="578" t="s">
        <v>254</v>
      </c>
      <c r="B37" s="81" t="s">
        <v>255</v>
      </c>
      <c r="C37" s="579" t="s">
        <v>679</v>
      </c>
      <c r="D37" s="82" t="s">
        <v>680</v>
      </c>
      <c r="E37" s="83" t="s">
        <v>18</v>
      </c>
      <c r="F37" s="95"/>
      <c r="G37" s="92"/>
      <c r="H37" s="96"/>
    </row>
    <row r="38" spans="1:8" ht="30" customHeight="1">
      <c r="A38" s="574"/>
      <c r="B38" s="81" t="s">
        <v>258</v>
      </c>
      <c r="C38" s="580"/>
      <c r="D38" s="82" t="s">
        <v>681</v>
      </c>
      <c r="E38" s="83" t="s">
        <v>18</v>
      </c>
      <c r="F38" s="97"/>
      <c r="G38" s="92"/>
      <c r="H38" s="98"/>
    </row>
    <row r="39" spans="1:8" ht="30" customHeight="1">
      <c r="A39" s="578" t="s">
        <v>262</v>
      </c>
      <c r="B39" s="81" t="s">
        <v>263</v>
      </c>
      <c r="C39" s="579" t="s">
        <v>682</v>
      </c>
      <c r="D39" s="82" t="s">
        <v>683</v>
      </c>
      <c r="E39" s="83" t="s">
        <v>18</v>
      </c>
      <c r="F39" s="11"/>
      <c r="G39" s="86">
        <v>65000</v>
      </c>
      <c r="H39" s="85">
        <f t="shared" si="0"/>
        <v>0</v>
      </c>
    </row>
    <row r="40" spans="1:8" ht="30" customHeight="1">
      <c r="A40" s="574"/>
      <c r="B40" s="81" t="s">
        <v>266</v>
      </c>
      <c r="C40" s="580"/>
      <c r="D40" s="82" t="s">
        <v>684</v>
      </c>
      <c r="E40" s="83" t="s">
        <v>18</v>
      </c>
      <c r="F40" s="19"/>
      <c r="G40" s="86">
        <v>43000</v>
      </c>
      <c r="H40" s="85">
        <f t="shared" si="0"/>
        <v>0</v>
      </c>
    </row>
    <row r="41" spans="1:8" ht="30" customHeight="1">
      <c r="A41" s="87" t="s">
        <v>270</v>
      </c>
      <c r="B41" s="81" t="s">
        <v>271</v>
      </c>
      <c r="C41" s="81" t="s">
        <v>685</v>
      </c>
      <c r="D41" s="82" t="s">
        <v>686</v>
      </c>
      <c r="E41" s="83" t="s">
        <v>18</v>
      </c>
      <c r="F41" s="95"/>
      <c r="G41" s="92"/>
      <c r="H41" s="96"/>
    </row>
    <row r="42" spans="1:8" ht="42" customHeight="1" thickBot="1">
      <c r="A42" s="87" t="s">
        <v>280</v>
      </c>
      <c r="B42" s="81" t="s">
        <v>281</v>
      </c>
      <c r="C42" s="81" t="s">
        <v>1127</v>
      </c>
      <c r="D42" s="82" t="s">
        <v>687</v>
      </c>
      <c r="E42" s="83" t="s">
        <v>18</v>
      </c>
      <c r="F42" s="100"/>
      <c r="G42" s="109">
        <v>30000</v>
      </c>
      <c r="H42" s="85">
        <f t="shared" si="0"/>
        <v>0</v>
      </c>
    </row>
    <row r="43" spans="1:8" s="75" customFormat="1" ht="15" customHeight="1" thickBot="1">
      <c r="A43" s="101"/>
      <c r="B43" s="102" t="s">
        <v>222</v>
      </c>
      <c r="C43" s="103"/>
      <c r="D43" s="79" t="s">
        <v>688</v>
      </c>
      <c r="E43" s="78"/>
      <c r="F43" s="78"/>
      <c r="G43" s="532"/>
      <c r="H43" s="104"/>
    </row>
    <row r="44" spans="1:8" ht="30" customHeight="1">
      <c r="A44" s="105" t="s">
        <v>286</v>
      </c>
      <c r="B44" s="106" t="s">
        <v>287</v>
      </c>
      <c r="C44" s="107" t="s">
        <v>689</v>
      </c>
      <c r="D44" s="82" t="s">
        <v>690</v>
      </c>
      <c r="E44" s="108" t="s">
        <v>51</v>
      </c>
      <c r="F44" s="11"/>
      <c r="G44" s="109">
        <v>10</v>
      </c>
      <c r="H44" s="93">
        <f>(F44*G44)</f>
        <v>0</v>
      </c>
    </row>
    <row r="45" spans="1:8" ht="30" customHeight="1">
      <c r="A45" s="87" t="s">
        <v>300</v>
      </c>
      <c r="B45" s="81" t="s">
        <v>301</v>
      </c>
      <c r="C45" s="110" t="s">
        <v>691</v>
      </c>
      <c r="D45" s="82" t="s">
        <v>692</v>
      </c>
      <c r="E45" s="83" t="s">
        <v>88</v>
      </c>
      <c r="F45" s="95"/>
      <c r="G45" s="92"/>
      <c r="H45" s="96"/>
    </row>
    <row r="46" spans="1:8" ht="30" customHeight="1">
      <c r="A46" s="578" t="s">
        <v>306</v>
      </c>
      <c r="B46" s="89" t="s">
        <v>307</v>
      </c>
      <c r="C46" s="579" t="s">
        <v>693</v>
      </c>
      <c r="D46" s="90" t="s">
        <v>694</v>
      </c>
      <c r="E46" s="83" t="s">
        <v>18</v>
      </c>
      <c r="F46" s="11"/>
      <c r="G46" s="86">
        <v>1200</v>
      </c>
      <c r="H46" s="93">
        <f t="shared" ref="H46:H49" si="1">(F46*G46)</f>
        <v>0</v>
      </c>
    </row>
    <row r="47" spans="1:8" ht="30" customHeight="1">
      <c r="A47" s="574"/>
      <c r="B47" s="89" t="s">
        <v>310</v>
      </c>
      <c r="C47" s="589"/>
      <c r="D47" s="90" t="s">
        <v>695</v>
      </c>
      <c r="E47" s="83" t="s">
        <v>18</v>
      </c>
      <c r="F47" s="11"/>
      <c r="G47" s="86">
        <v>2500</v>
      </c>
      <c r="H47" s="93">
        <f t="shared" si="1"/>
        <v>0</v>
      </c>
    </row>
    <row r="48" spans="1:8" ht="30" customHeight="1">
      <c r="A48" s="573" t="s">
        <v>314</v>
      </c>
      <c r="B48" s="89" t="s">
        <v>315</v>
      </c>
      <c r="C48" s="579" t="s">
        <v>693</v>
      </c>
      <c r="D48" s="90" t="s">
        <v>696</v>
      </c>
      <c r="E48" s="83" t="s">
        <v>18</v>
      </c>
      <c r="F48" s="11"/>
      <c r="G48" s="86">
        <v>100</v>
      </c>
      <c r="H48" s="93">
        <f t="shared" si="1"/>
        <v>0</v>
      </c>
    </row>
    <row r="49" spans="1:8" ht="30" customHeight="1">
      <c r="A49" s="573"/>
      <c r="B49" s="89" t="s">
        <v>318</v>
      </c>
      <c r="C49" s="591"/>
      <c r="D49" s="90" t="s">
        <v>697</v>
      </c>
      <c r="E49" s="83" t="s">
        <v>18</v>
      </c>
      <c r="F49" s="11"/>
      <c r="G49" s="86">
        <v>100</v>
      </c>
      <c r="H49" s="93">
        <f t="shared" si="1"/>
        <v>0</v>
      </c>
    </row>
    <row r="50" spans="1:8" ht="30" customHeight="1">
      <c r="A50" s="573"/>
      <c r="B50" s="89" t="s">
        <v>320</v>
      </c>
      <c r="C50" s="591"/>
      <c r="D50" s="90" t="s">
        <v>698</v>
      </c>
      <c r="E50" s="83" t="s">
        <v>18</v>
      </c>
      <c r="F50" s="11"/>
      <c r="G50" s="86">
        <v>100</v>
      </c>
      <c r="H50" s="93">
        <f t="shared" ref="H50:H53" si="2">(F50*G50)</f>
        <v>0</v>
      </c>
    </row>
    <row r="51" spans="1:8" ht="30" customHeight="1">
      <c r="A51" s="574"/>
      <c r="B51" s="89" t="s">
        <v>699</v>
      </c>
      <c r="C51" s="589"/>
      <c r="D51" s="90" t="s">
        <v>700</v>
      </c>
      <c r="E51" s="83" t="s">
        <v>18</v>
      </c>
      <c r="F51" s="11"/>
      <c r="G51" s="86">
        <v>100</v>
      </c>
      <c r="H51" s="93">
        <f t="shared" si="2"/>
        <v>0</v>
      </c>
    </row>
    <row r="52" spans="1:8" ht="30" customHeight="1">
      <c r="A52" s="578" t="s">
        <v>322</v>
      </c>
      <c r="B52" s="89" t="s">
        <v>323</v>
      </c>
      <c r="C52" s="579" t="s">
        <v>701</v>
      </c>
      <c r="D52" s="90" t="s">
        <v>702</v>
      </c>
      <c r="E52" s="83" t="s">
        <v>18</v>
      </c>
      <c r="F52" s="11"/>
      <c r="G52" s="86">
        <v>150</v>
      </c>
      <c r="H52" s="93">
        <f t="shared" si="2"/>
        <v>0</v>
      </c>
    </row>
    <row r="53" spans="1:8" ht="30" customHeight="1">
      <c r="A53" s="574"/>
      <c r="B53" s="89" t="s">
        <v>325</v>
      </c>
      <c r="C53" s="580"/>
      <c r="D53" s="90" t="s">
        <v>703</v>
      </c>
      <c r="E53" s="83" t="s">
        <v>18</v>
      </c>
      <c r="F53" s="11"/>
      <c r="G53" s="86">
        <v>100</v>
      </c>
      <c r="H53" s="93">
        <f t="shared" si="2"/>
        <v>0</v>
      </c>
    </row>
    <row r="54" spans="1:8" ht="30" customHeight="1">
      <c r="A54" s="573" t="s">
        <v>327</v>
      </c>
      <c r="B54" s="89" t="s">
        <v>328</v>
      </c>
      <c r="C54" s="590" t="s">
        <v>701</v>
      </c>
      <c r="D54" s="90" t="s">
        <v>704</v>
      </c>
      <c r="E54" s="83" t="s">
        <v>18</v>
      </c>
      <c r="F54" s="95"/>
      <c r="G54" s="92"/>
      <c r="H54" s="96"/>
    </row>
    <row r="55" spans="1:8" ht="30" customHeight="1">
      <c r="A55" s="573"/>
      <c r="B55" s="89" t="s">
        <v>331</v>
      </c>
      <c r="C55" s="591"/>
      <c r="D55" s="90" t="s">
        <v>705</v>
      </c>
      <c r="E55" s="83" t="s">
        <v>18</v>
      </c>
      <c r="F55" s="95"/>
      <c r="G55" s="92"/>
      <c r="H55" s="96"/>
    </row>
    <row r="56" spans="1:8" ht="30" customHeight="1">
      <c r="A56" s="573"/>
      <c r="B56" s="89" t="s">
        <v>706</v>
      </c>
      <c r="C56" s="591"/>
      <c r="D56" s="90" t="s">
        <v>707</v>
      </c>
      <c r="E56" s="83" t="s">
        <v>18</v>
      </c>
      <c r="F56" s="95"/>
      <c r="G56" s="92"/>
      <c r="H56" s="96"/>
    </row>
    <row r="57" spans="1:8" ht="30" customHeight="1">
      <c r="A57" s="573"/>
      <c r="B57" s="89" t="s">
        <v>708</v>
      </c>
      <c r="C57" s="589"/>
      <c r="D57" s="90" t="s">
        <v>709</v>
      </c>
      <c r="E57" s="83" t="s">
        <v>18</v>
      </c>
      <c r="F57" s="95"/>
      <c r="G57" s="92"/>
      <c r="H57" s="96"/>
    </row>
    <row r="58" spans="1:8" ht="30" customHeight="1">
      <c r="A58" s="578" t="s">
        <v>333</v>
      </c>
      <c r="B58" s="89" t="s">
        <v>334</v>
      </c>
      <c r="C58" s="593" t="s">
        <v>701</v>
      </c>
      <c r="D58" s="90" t="s">
        <v>711</v>
      </c>
      <c r="E58" s="83" t="s">
        <v>18</v>
      </c>
      <c r="F58" s="97"/>
      <c r="G58" s="92"/>
      <c r="H58" s="96"/>
    </row>
    <row r="59" spans="1:8" ht="30" customHeight="1">
      <c r="A59" s="573"/>
      <c r="B59" s="89" t="s">
        <v>337</v>
      </c>
      <c r="C59" s="593"/>
      <c r="D59" s="90" t="s">
        <v>712</v>
      </c>
      <c r="E59" s="83" t="s">
        <v>18</v>
      </c>
      <c r="F59" s="97"/>
      <c r="G59" s="92"/>
      <c r="H59" s="96"/>
    </row>
    <row r="60" spans="1:8" ht="30" customHeight="1">
      <c r="A60" s="573"/>
      <c r="B60" s="89" t="s">
        <v>339</v>
      </c>
      <c r="C60" s="593"/>
      <c r="D60" s="90" t="s">
        <v>713</v>
      </c>
      <c r="E60" s="83" t="s">
        <v>18</v>
      </c>
      <c r="F60" s="97"/>
      <c r="G60" s="92"/>
      <c r="H60" s="96"/>
    </row>
    <row r="61" spans="1:8" ht="30" customHeight="1">
      <c r="A61" s="573"/>
      <c r="B61" s="89" t="s">
        <v>341</v>
      </c>
      <c r="C61" s="593"/>
      <c r="D61" s="90" t="s">
        <v>714</v>
      </c>
      <c r="E61" s="83" t="s">
        <v>18</v>
      </c>
      <c r="F61" s="95"/>
      <c r="G61" s="92"/>
      <c r="H61" s="96"/>
    </row>
    <row r="62" spans="1:8" ht="30" customHeight="1" thickBot="1">
      <c r="A62" s="592"/>
      <c r="B62" s="81" t="s">
        <v>343</v>
      </c>
      <c r="C62" s="81" t="s">
        <v>701</v>
      </c>
      <c r="D62" s="82" t="s">
        <v>974</v>
      </c>
      <c r="E62" s="83" t="s">
        <v>88</v>
      </c>
      <c r="F62" s="95"/>
      <c r="G62" s="92"/>
      <c r="H62" s="96"/>
    </row>
    <row r="63" spans="1:8" s="75" customFormat="1" ht="15" customHeight="1" thickBot="1">
      <c r="A63" s="101"/>
      <c r="B63" s="102" t="s">
        <v>715</v>
      </c>
      <c r="C63" s="114"/>
      <c r="D63" s="79" t="s">
        <v>716</v>
      </c>
      <c r="E63" s="78"/>
      <c r="F63" s="78"/>
      <c r="G63" s="532"/>
      <c r="H63" s="104"/>
    </row>
    <row r="64" spans="1:8" ht="30" customHeight="1">
      <c r="A64" s="115" t="s">
        <v>717</v>
      </c>
      <c r="B64" s="116" t="s">
        <v>718</v>
      </c>
      <c r="C64" s="596" t="s">
        <v>108</v>
      </c>
      <c r="D64" s="82" t="s">
        <v>719</v>
      </c>
      <c r="E64" s="83" t="s">
        <v>18</v>
      </c>
      <c r="F64" s="11"/>
      <c r="G64" s="109">
        <v>250</v>
      </c>
      <c r="H64" s="93">
        <f>(F64*G64)</f>
        <v>0</v>
      </c>
    </row>
    <row r="65" spans="1:8" ht="30" customHeight="1">
      <c r="A65" s="587" t="s">
        <v>720</v>
      </c>
      <c r="B65" s="116" t="s">
        <v>721</v>
      </c>
      <c r="C65" s="591"/>
      <c r="D65" s="82" t="s">
        <v>722</v>
      </c>
      <c r="E65" s="83" t="s">
        <v>18</v>
      </c>
      <c r="F65" s="11"/>
      <c r="G65" s="86">
        <v>150</v>
      </c>
      <c r="H65" s="93">
        <f>(F65*G65)</f>
        <v>0</v>
      </c>
    </row>
    <row r="66" spans="1:8" ht="30" customHeight="1">
      <c r="A66" s="588"/>
      <c r="B66" s="116" t="s">
        <v>723</v>
      </c>
      <c r="C66" s="589"/>
      <c r="D66" s="82" t="s">
        <v>724</v>
      </c>
      <c r="E66" s="83" t="s">
        <v>18</v>
      </c>
      <c r="F66" s="11"/>
      <c r="G66" s="86">
        <v>100</v>
      </c>
      <c r="H66" s="93">
        <f>(F66*G66)</f>
        <v>0</v>
      </c>
    </row>
    <row r="67" spans="1:8" ht="30" customHeight="1">
      <c r="A67" s="118" t="s">
        <v>725</v>
      </c>
      <c r="B67" s="116" t="s">
        <v>726</v>
      </c>
      <c r="C67" s="116" t="s">
        <v>111</v>
      </c>
      <c r="D67" s="82" t="s">
        <v>727</v>
      </c>
      <c r="E67" s="83" t="s">
        <v>18</v>
      </c>
      <c r="F67" s="11"/>
      <c r="G67" s="86">
        <v>400</v>
      </c>
      <c r="H67" s="93">
        <f>(F67*G67)</f>
        <v>0</v>
      </c>
    </row>
    <row r="68" spans="1:8" ht="30" customHeight="1">
      <c r="A68" s="587" t="s">
        <v>728</v>
      </c>
      <c r="B68" s="116" t="s">
        <v>729</v>
      </c>
      <c r="C68" s="590" t="s">
        <v>730</v>
      </c>
      <c r="D68" s="82" t="s">
        <v>731</v>
      </c>
      <c r="E68" s="83" t="s">
        <v>18</v>
      </c>
      <c r="F68" s="11"/>
      <c r="G68" s="86">
        <v>400</v>
      </c>
      <c r="H68" s="93">
        <f t="shared" ref="H68:H80" si="3">(F68*G68)</f>
        <v>0</v>
      </c>
    </row>
    <row r="69" spans="1:8" ht="30" customHeight="1">
      <c r="A69" s="588"/>
      <c r="B69" s="116" t="s">
        <v>732</v>
      </c>
      <c r="C69" s="589"/>
      <c r="D69" s="82" t="s">
        <v>733</v>
      </c>
      <c r="E69" s="83" t="s">
        <v>18</v>
      </c>
      <c r="F69" s="95"/>
      <c r="G69" s="92"/>
      <c r="H69" s="96"/>
    </row>
    <row r="70" spans="1:8" ht="30" customHeight="1">
      <c r="A70" s="578" t="s">
        <v>734</v>
      </c>
      <c r="B70" s="81" t="s">
        <v>735</v>
      </c>
      <c r="C70" s="597" t="s">
        <v>736</v>
      </c>
      <c r="D70" s="99" t="s">
        <v>737</v>
      </c>
      <c r="E70" s="83" t="s">
        <v>18</v>
      </c>
      <c r="F70" s="11"/>
      <c r="G70" s="86">
        <v>18000</v>
      </c>
      <c r="H70" s="93">
        <f t="shared" si="3"/>
        <v>0</v>
      </c>
    </row>
    <row r="71" spans="1:8" ht="30" customHeight="1">
      <c r="A71" s="573"/>
      <c r="B71" s="81" t="s">
        <v>738</v>
      </c>
      <c r="C71" s="602"/>
      <c r="D71" s="99" t="s">
        <v>739</v>
      </c>
      <c r="E71" s="83" t="s">
        <v>18</v>
      </c>
      <c r="F71" s="11"/>
      <c r="G71" s="86">
        <v>4000</v>
      </c>
      <c r="H71" s="93">
        <f t="shared" si="3"/>
        <v>0</v>
      </c>
    </row>
    <row r="72" spans="1:8" ht="30" customHeight="1">
      <c r="A72" s="573"/>
      <c r="B72" s="81" t="s">
        <v>740</v>
      </c>
      <c r="C72" s="602"/>
      <c r="D72" s="99" t="s">
        <v>741</v>
      </c>
      <c r="E72" s="83" t="s">
        <v>18</v>
      </c>
      <c r="F72" s="11"/>
      <c r="G72" s="86">
        <v>100</v>
      </c>
      <c r="H72" s="93">
        <f t="shared" si="3"/>
        <v>0</v>
      </c>
    </row>
    <row r="73" spans="1:8" ht="30" customHeight="1">
      <c r="A73" s="574"/>
      <c r="B73" s="81" t="s">
        <v>742</v>
      </c>
      <c r="C73" s="598"/>
      <c r="D73" s="99" t="s">
        <v>743</v>
      </c>
      <c r="E73" s="83" t="s">
        <v>18</v>
      </c>
      <c r="F73" s="11"/>
      <c r="G73" s="86">
        <v>100</v>
      </c>
      <c r="H73" s="93">
        <f t="shared" si="3"/>
        <v>0</v>
      </c>
    </row>
    <row r="74" spans="1:8" s="75" customFormat="1" ht="30" customHeight="1">
      <c r="A74" s="87" t="s">
        <v>744</v>
      </c>
      <c r="B74" s="106" t="s">
        <v>745</v>
      </c>
      <c r="C74" s="116" t="s">
        <v>108</v>
      </c>
      <c r="D74" s="82" t="s">
        <v>746</v>
      </c>
      <c r="E74" s="108" t="s">
        <v>18</v>
      </c>
      <c r="F74" s="11"/>
      <c r="G74" s="86">
        <v>20</v>
      </c>
      <c r="H74" s="93">
        <f t="shared" si="3"/>
        <v>0</v>
      </c>
    </row>
    <row r="75" spans="1:8" s="75" customFormat="1" ht="30" customHeight="1">
      <c r="A75" s="87" t="s">
        <v>747</v>
      </c>
      <c r="B75" s="106" t="s">
        <v>748</v>
      </c>
      <c r="C75" s="81" t="s">
        <v>749</v>
      </c>
      <c r="D75" s="82" t="s">
        <v>750</v>
      </c>
      <c r="E75" s="108" t="s">
        <v>18</v>
      </c>
      <c r="F75" s="11"/>
      <c r="G75" s="86">
        <v>1000</v>
      </c>
      <c r="H75" s="93">
        <f t="shared" si="3"/>
        <v>0</v>
      </c>
    </row>
    <row r="76" spans="1:8" ht="30" customHeight="1">
      <c r="A76" s="578" t="s">
        <v>751</v>
      </c>
      <c r="B76" s="81" t="s">
        <v>752</v>
      </c>
      <c r="C76" s="579" t="s">
        <v>753</v>
      </c>
      <c r="D76" s="82" t="s">
        <v>754</v>
      </c>
      <c r="E76" s="83" t="s">
        <v>18</v>
      </c>
      <c r="F76" s="11"/>
      <c r="G76" s="86">
        <v>1000</v>
      </c>
      <c r="H76" s="93">
        <f t="shared" si="3"/>
        <v>0</v>
      </c>
    </row>
    <row r="77" spans="1:8" ht="30" customHeight="1">
      <c r="A77" s="574"/>
      <c r="B77" s="81" t="s">
        <v>755</v>
      </c>
      <c r="C77" s="580"/>
      <c r="D77" s="119" t="s">
        <v>756</v>
      </c>
      <c r="E77" s="83" t="s">
        <v>18</v>
      </c>
      <c r="F77" s="11"/>
      <c r="G77" s="86">
        <v>500</v>
      </c>
      <c r="H77" s="93">
        <f t="shared" si="3"/>
        <v>0</v>
      </c>
    </row>
    <row r="78" spans="1:8" ht="30" customHeight="1">
      <c r="A78" s="578" t="s">
        <v>757</v>
      </c>
      <c r="B78" s="81" t="s">
        <v>758</v>
      </c>
      <c r="C78" s="597" t="s">
        <v>759</v>
      </c>
      <c r="D78" s="119" t="s">
        <v>760</v>
      </c>
      <c r="E78" s="83" t="s">
        <v>18</v>
      </c>
      <c r="F78" s="11"/>
      <c r="G78" s="86">
        <v>1000</v>
      </c>
      <c r="H78" s="93">
        <f t="shared" si="3"/>
        <v>0</v>
      </c>
    </row>
    <row r="79" spans="1:8" ht="30" customHeight="1">
      <c r="A79" s="574"/>
      <c r="B79" s="81" t="s">
        <v>761</v>
      </c>
      <c r="C79" s="598"/>
      <c r="D79" s="119" t="s">
        <v>762</v>
      </c>
      <c r="E79" s="83" t="s">
        <v>18</v>
      </c>
      <c r="F79" s="11"/>
      <c r="G79" s="86">
        <v>500</v>
      </c>
      <c r="H79" s="93">
        <f t="shared" si="3"/>
        <v>0</v>
      </c>
    </row>
    <row r="80" spans="1:8" ht="30" customHeight="1" thickBot="1">
      <c r="A80" s="113" t="s">
        <v>763</v>
      </c>
      <c r="B80" s="81" t="s">
        <v>764</v>
      </c>
      <c r="C80" s="120">
        <v>44247</v>
      </c>
      <c r="D80" s="121" t="s">
        <v>765</v>
      </c>
      <c r="E80" s="122" t="s">
        <v>88</v>
      </c>
      <c r="F80" s="11"/>
      <c r="G80" s="86">
        <v>100</v>
      </c>
      <c r="H80" s="93">
        <f t="shared" si="3"/>
        <v>0</v>
      </c>
    </row>
    <row r="81" spans="1:8" s="126" customFormat="1" ht="30" customHeight="1" thickBot="1">
      <c r="A81" s="599" t="s">
        <v>43</v>
      </c>
      <c r="B81" s="600"/>
      <c r="C81" s="600"/>
      <c r="D81" s="600"/>
      <c r="E81" s="123"/>
      <c r="F81" s="123"/>
      <c r="G81" s="124"/>
      <c r="H81" s="125">
        <f>SUM(H9:H80)</f>
        <v>0</v>
      </c>
    </row>
    <row r="82" spans="1:8" ht="12" customHeight="1">
      <c r="A82" s="61"/>
      <c r="B82" s="61"/>
      <c r="C82" s="61"/>
      <c r="D82" s="61"/>
      <c r="E82" s="61"/>
      <c r="F82" s="61"/>
      <c r="G82" s="61"/>
      <c r="H82" s="127"/>
    </row>
    <row r="83" spans="1:8" ht="12" customHeight="1">
      <c r="A83" s="601" t="s">
        <v>44</v>
      </c>
      <c r="B83" s="601"/>
      <c r="C83" s="601"/>
      <c r="D83" s="601"/>
      <c r="E83" s="61"/>
      <c r="F83" s="61"/>
      <c r="G83" s="61"/>
      <c r="H83" s="61"/>
    </row>
    <row r="84" spans="1:8" ht="15" customHeight="1">
      <c r="A84" s="63">
        <v>1</v>
      </c>
      <c r="B84" s="63"/>
      <c r="C84" s="594" t="s">
        <v>951</v>
      </c>
      <c r="D84" s="594"/>
      <c r="E84" s="594"/>
      <c r="F84" s="594"/>
      <c r="G84" s="594"/>
      <c r="H84" s="594"/>
    </row>
    <row r="85" spans="1:8" ht="25.15" customHeight="1">
      <c r="A85" s="63">
        <v>2</v>
      </c>
      <c r="B85" s="63"/>
      <c r="C85" s="594" t="s">
        <v>45</v>
      </c>
      <c r="D85" s="594"/>
      <c r="E85" s="594"/>
      <c r="F85" s="594"/>
      <c r="G85" s="594"/>
      <c r="H85" s="594"/>
    </row>
    <row r="86" spans="1:8" ht="15" customHeight="1">
      <c r="A86" s="63">
        <v>3</v>
      </c>
      <c r="B86" s="63"/>
      <c r="C86" s="594" t="s">
        <v>46</v>
      </c>
      <c r="D86" s="594"/>
      <c r="E86" s="594"/>
      <c r="F86" s="594"/>
      <c r="G86" s="594"/>
      <c r="H86" s="594"/>
    </row>
    <row r="87" spans="1:8" ht="15" customHeight="1">
      <c r="A87" s="63"/>
      <c r="B87" s="63"/>
      <c r="C87" s="128"/>
      <c r="D87" s="128"/>
      <c r="E87" s="128"/>
      <c r="F87" s="128"/>
      <c r="G87" s="128"/>
      <c r="H87" s="128"/>
    </row>
    <row r="88" spans="1:8" ht="15" customHeight="1">
      <c r="A88" s="63"/>
      <c r="B88" s="63"/>
      <c r="C88" s="128"/>
      <c r="D88" s="128"/>
      <c r="E88" s="128"/>
      <c r="F88" s="61"/>
      <c r="G88" s="61"/>
      <c r="H88" s="128"/>
    </row>
    <row r="89" spans="1:8" ht="12" customHeight="1">
      <c r="A89" s="2"/>
      <c r="B89" s="2"/>
      <c r="C89" s="595"/>
      <c r="D89" s="595"/>
      <c r="E89" s="595"/>
      <c r="F89" s="595"/>
      <c r="G89" s="595"/>
      <c r="H89" s="61"/>
    </row>
    <row r="90" spans="1:8" ht="40.5">
      <c r="A90" s="571" t="s">
        <v>1096</v>
      </c>
      <c r="B90" s="571"/>
      <c r="C90" s="571"/>
      <c r="D90" s="571"/>
      <c r="E90" s="1"/>
      <c r="F90" s="1"/>
      <c r="G90" s="1"/>
      <c r="H90" s="129" t="s">
        <v>1097</v>
      </c>
    </row>
    <row r="91" spans="1:8">
      <c r="A91" s="61"/>
      <c r="B91" s="61"/>
      <c r="C91" s="61"/>
      <c r="D91" s="61"/>
      <c r="E91" s="61"/>
      <c r="H91" s="61"/>
    </row>
    <row r="92" spans="1:8">
      <c r="A92" s="130"/>
      <c r="C92" s="61"/>
      <c r="D92" s="61"/>
      <c r="E92" s="61"/>
      <c r="H92" s="61"/>
    </row>
    <row r="95" spans="1:8">
      <c r="A95" s="131"/>
      <c r="B95" s="131"/>
      <c r="H95" s="132"/>
    </row>
    <row r="97" spans="1:8">
      <c r="F97" s="61"/>
      <c r="G97" s="61"/>
    </row>
    <row r="98" spans="1:8">
      <c r="F98" s="61"/>
      <c r="G98" s="61"/>
    </row>
    <row r="99" spans="1:8" ht="12.75" customHeight="1">
      <c r="A99" s="133"/>
      <c r="B99" s="133"/>
      <c r="C99" s="133"/>
      <c r="D99" s="133"/>
      <c r="E99" s="61"/>
      <c r="F99" s="61"/>
      <c r="G99" s="61"/>
      <c r="H99" s="61"/>
    </row>
    <row r="100" spans="1:8" ht="12.75" customHeight="1">
      <c r="A100" s="133"/>
      <c r="B100" s="133"/>
      <c r="C100" s="133"/>
      <c r="D100" s="133"/>
      <c r="E100" s="61"/>
      <c r="F100" s="61"/>
      <c r="G100" s="61"/>
      <c r="H100" s="61"/>
    </row>
    <row r="101" spans="1:8" ht="12.75" customHeight="1">
      <c r="A101" s="133"/>
      <c r="B101" s="133"/>
      <c r="C101" s="133"/>
      <c r="D101" s="133"/>
      <c r="E101" s="61"/>
      <c r="F101" s="61"/>
      <c r="G101" s="61"/>
      <c r="H101" s="61"/>
    </row>
    <row r="102" spans="1:8" ht="12.75" customHeight="1">
      <c r="A102" s="133"/>
      <c r="B102" s="133"/>
      <c r="C102" s="133"/>
      <c r="D102" s="133"/>
      <c r="E102" s="61"/>
      <c r="F102" s="61"/>
      <c r="G102" s="61"/>
      <c r="H102" s="61"/>
    </row>
    <row r="103" spans="1:8" ht="12.75" customHeight="1">
      <c r="A103" s="133"/>
      <c r="B103" s="133"/>
      <c r="C103" s="133"/>
      <c r="D103" s="133"/>
      <c r="E103" s="61"/>
      <c r="F103" s="65"/>
      <c r="G103" s="65"/>
      <c r="H103" s="63"/>
    </row>
    <row r="104" spans="1:8" ht="12.75" customHeight="1">
      <c r="A104" s="133"/>
      <c r="B104" s="133"/>
      <c r="C104" s="133"/>
      <c r="D104" s="133"/>
      <c r="E104" s="61"/>
      <c r="F104" s="134"/>
      <c r="G104" s="134"/>
    </row>
    <row r="105" spans="1:8" ht="12.75" customHeight="1">
      <c r="A105" s="65"/>
      <c r="B105" s="65"/>
      <c r="C105" s="65"/>
      <c r="D105" s="65"/>
      <c r="E105" s="65"/>
      <c r="F105" s="134"/>
      <c r="G105" s="134"/>
      <c r="H105" s="63"/>
    </row>
    <row r="106" spans="1:8" ht="12.75" customHeight="1">
      <c r="A106" s="134"/>
      <c r="B106" s="134"/>
      <c r="C106" s="134"/>
      <c r="D106" s="134"/>
      <c r="E106" s="134"/>
      <c r="F106" s="135"/>
      <c r="G106" s="135"/>
      <c r="H106" s="134"/>
    </row>
    <row r="107" spans="1:8" ht="12.75" customHeight="1">
      <c r="A107" s="134"/>
      <c r="B107" s="134"/>
      <c r="C107" s="134"/>
      <c r="D107" s="134"/>
      <c r="E107" s="134"/>
      <c r="F107" s="135"/>
      <c r="G107" s="135"/>
      <c r="H107" s="134"/>
    </row>
    <row r="108" spans="1:8" ht="12.75" customHeight="1">
      <c r="A108" s="135"/>
      <c r="B108" s="135"/>
      <c r="C108" s="135"/>
      <c r="D108" s="135"/>
      <c r="E108" s="135"/>
      <c r="F108" s="135"/>
      <c r="G108" s="135"/>
      <c r="H108" s="135"/>
    </row>
    <row r="109" spans="1:8" ht="12.75" customHeight="1">
      <c r="A109" s="135"/>
      <c r="B109" s="135"/>
      <c r="C109" s="135"/>
      <c r="D109" s="135"/>
      <c r="E109" s="135"/>
      <c r="F109" s="135"/>
      <c r="G109" s="64"/>
      <c r="H109" s="135"/>
    </row>
    <row r="110" spans="1:8" ht="12.75" customHeight="1">
      <c r="A110" s="135"/>
      <c r="B110" s="135"/>
      <c r="C110" s="135"/>
      <c r="D110" s="135"/>
      <c r="E110" s="135"/>
      <c r="F110" s="64"/>
      <c r="G110" s="64"/>
      <c r="H110" s="135"/>
    </row>
    <row r="111" spans="1:8" ht="12.75" customHeight="1">
      <c r="A111" s="135"/>
      <c r="B111" s="135"/>
      <c r="C111" s="135"/>
      <c r="D111" s="135"/>
      <c r="E111" s="135"/>
      <c r="F111" s="136"/>
      <c r="G111" s="137"/>
      <c r="H111" s="135"/>
    </row>
    <row r="112" spans="1:8" ht="12.75" customHeight="1">
      <c r="A112" s="64"/>
      <c r="B112" s="64"/>
      <c r="C112" s="64"/>
      <c r="D112" s="64"/>
      <c r="E112" s="64"/>
      <c r="F112" s="136"/>
      <c r="G112" s="137"/>
      <c r="H112" s="64"/>
    </row>
    <row r="113" spans="1:8" ht="12.75" customHeight="1">
      <c r="A113" s="64"/>
      <c r="B113" s="64"/>
      <c r="C113" s="138"/>
      <c r="D113" s="138"/>
      <c r="E113" s="138"/>
      <c r="F113" s="136"/>
      <c r="G113" s="137"/>
      <c r="H113" s="136"/>
    </row>
    <row r="114" spans="1:8" ht="12.75" customHeight="1">
      <c r="A114" s="64"/>
      <c r="B114" s="64"/>
      <c r="C114" s="138"/>
      <c r="D114" s="138"/>
      <c r="E114" s="138"/>
      <c r="F114" s="136"/>
      <c r="G114" s="137"/>
      <c r="H114" s="136"/>
    </row>
    <row r="115" spans="1:8" ht="12.75" customHeight="1">
      <c r="A115" s="64"/>
      <c r="B115" s="64"/>
      <c r="C115" s="138"/>
      <c r="D115" s="138"/>
      <c r="E115" s="138"/>
      <c r="F115" s="136"/>
      <c r="G115" s="137"/>
      <c r="H115" s="136"/>
    </row>
    <row r="116" spans="1:8" ht="12.75" customHeight="1">
      <c r="A116" s="64"/>
      <c r="B116" s="64"/>
      <c r="C116" s="138"/>
      <c r="D116" s="138"/>
      <c r="E116" s="138"/>
      <c r="F116" s="136"/>
      <c r="G116" s="137"/>
      <c r="H116" s="136"/>
    </row>
    <row r="117" spans="1:8" ht="12.75" customHeight="1">
      <c r="A117" s="64"/>
      <c r="B117" s="64"/>
      <c r="C117" s="138"/>
      <c r="D117" s="138"/>
      <c r="E117" s="138"/>
      <c r="F117" s="136"/>
      <c r="G117" s="137"/>
      <c r="H117" s="136"/>
    </row>
    <row r="118" spans="1:8" ht="12.75" customHeight="1">
      <c r="A118" s="64"/>
      <c r="B118" s="64"/>
      <c r="C118" s="138"/>
      <c r="D118" s="138"/>
      <c r="E118" s="138"/>
      <c r="F118" s="136"/>
      <c r="G118" s="137"/>
      <c r="H118" s="136"/>
    </row>
    <row r="119" spans="1:8" ht="12.75" customHeight="1">
      <c r="A119" s="64"/>
      <c r="B119" s="64"/>
      <c r="C119" s="138"/>
      <c r="D119" s="138"/>
      <c r="E119" s="138"/>
      <c r="F119" s="136"/>
      <c r="G119" s="137"/>
      <c r="H119" s="136"/>
    </row>
    <row r="120" spans="1:8" ht="12.75" customHeight="1">
      <c r="A120" s="64"/>
      <c r="B120" s="64"/>
      <c r="C120" s="138"/>
      <c r="D120" s="138"/>
      <c r="E120" s="138"/>
      <c r="F120" s="136"/>
      <c r="G120" s="137"/>
      <c r="H120" s="136"/>
    </row>
    <row r="121" spans="1:8" ht="12.75" customHeight="1">
      <c r="A121" s="64"/>
      <c r="B121" s="64"/>
      <c r="C121" s="138"/>
      <c r="D121" s="138"/>
      <c r="E121" s="138"/>
      <c r="F121" s="64"/>
      <c r="G121" s="138"/>
      <c r="H121" s="136"/>
    </row>
    <row r="122" spans="1:8" ht="12.75" customHeight="1">
      <c r="A122" s="64"/>
      <c r="B122" s="64"/>
      <c r="C122" s="138"/>
      <c r="D122" s="138"/>
      <c r="E122" s="138"/>
      <c r="F122" s="139"/>
      <c r="G122" s="139"/>
      <c r="H122" s="136"/>
    </row>
    <row r="123" spans="1:8" ht="12.75" customHeight="1">
      <c r="A123" s="135"/>
      <c r="B123" s="135"/>
      <c r="C123" s="135"/>
      <c r="D123" s="135"/>
      <c r="E123" s="64"/>
      <c r="F123" s="140"/>
      <c r="G123" s="140"/>
      <c r="H123" s="141"/>
    </row>
    <row r="124" spans="1:8" ht="12.75" customHeight="1">
      <c r="A124" s="139"/>
      <c r="B124" s="139"/>
      <c r="C124" s="139"/>
      <c r="D124" s="139"/>
      <c r="E124" s="139"/>
      <c r="F124" s="61"/>
      <c r="G124" s="61"/>
      <c r="H124" s="139"/>
    </row>
    <row r="125" spans="1:8" ht="12.75" customHeight="1">
      <c r="A125" s="140"/>
      <c r="B125" s="140"/>
      <c r="C125" s="140"/>
      <c r="D125" s="140"/>
      <c r="E125" s="140"/>
      <c r="F125" s="138"/>
      <c r="G125" s="138"/>
      <c r="H125" s="140"/>
    </row>
    <row r="126" spans="1:8" ht="12.75" customHeight="1">
      <c r="A126" s="61"/>
      <c r="B126" s="61"/>
      <c r="C126" s="61"/>
      <c r="D126" s="61"/>
      <c r="E126" s="61"/>
      <c r="F126" s="133"/>
      <c r="G126" s="133"/>
      <c r="H126" s="61"/>
    </row>
    <row r="127" spans="1:8" ht="12.75" customHeight="1">
      <c r="A127" s="135"/>
      <c r="B127" s="135"/>
      <c r="C127" s="135"/>
      <c r="D127" s="135"/>
      <c r="E127" s="138"/>
      <c r="F127" s="133"/>
      <c r="G127" s="133"/>
      <c r="H127" s="138"/>
    </row>
    <row r="128" spans="1:8" ht="12.75" customHeight="1">
      <c r="A128" s="64"/>
      <c r="B128" s="64"/>
      <c r="C128" s="133"/>
      <c r="D128" s="133"/>
      <c r="E128" s="133"/>
      <c r="F128" s="133"/>
      <c r="G128" s="133"/>
      <c r="H128" s="138"/>
    </row>
    <row r="129" spans="1:8" ht="17.25">
      <c r="A129" s="64"/>
      <c r="B129" s="64"/>
      <c r="C129" s="133"/>
      <c r="D129" s="133"/>
      <c r="E129" s="133"/>
      <c r="F129" s="133"/>
      <c r="G129" s="133"/>
      <c r="H129" s="138"/>
    </row>
    <row r="130" spans="1:8" ht="17.25">
      <c r="A130" s="64"/>
      <c r="B130" s="64"/>
      <c r="C130" s="133"/>
      <c r="D130" s="133"/>
      <c r="E130" s="133"/>
      <c r="F130" s="133"/>
      <c r="G130" s="133"/>
      <c r="H130" s="138"/>
    </row>
    <row r="131" spans="1:8" ht="12.75" customHeight="1">
      <c r="A131" s="64"/>
      <c r="B131" s="64"/>
      <c r="C131" s="133"/>
      <c r="D131" s="133"/>
      <c r="E131" s="133"/>
      <c r="F131" s="138"/>
      <c r="G131" s="138"/>
      <c r="H131" s="138"/>
    </row>
    <row r="132" spans="1:8" ht="12.75" customHeight="1">
      <c r="A132" s="64"/>
      <c r="B132" s="64"/>
      <c r="C132" s="133"/>
      <c r="D132" s="133"/>
      <c r="E132" s="133"/>
      <c r="F132" s="138"/>
      <c r="G132" s="138"/>
      <c r="H132" s="138"/>
    </row>
    <row r="133" spans="1:8" ht="12.75" customHeight="1">
      <c r="A133" s="138"/>
      <c r="B133" s="138"/>
      <c r="C133" s="138"/>
      <c r="D133" s="138"/>
      <c r="E133" s="138"/>
      <c r="F133" s="138"/>
      <c r="G133" s="138"/>
      <c r="H133" s="138"/>
    </row>
    <row r="134" spans="1:8" ht="12.75" customHeight="1">
      <c r="A134" s="138"/>
      <c r="B134" s="138"/>
      <c r="C134" s="138"/>
      <c r="D134" s="138"/>
      <c r="E134" s="138"/>
      <c r="F134" s="138"/>
      <c r="G134" s="138"/>
      <c r="H134" s="138"/>
    </row>
    <row r="135" spans="1:8" ht="12.75" customHeight="1">
      <c r="A135" s="133"/>
      <c r="B135" s="133"/>
      <c r="C135" s="133"/>
      <c r="D135" s="133"/>
      <c r="E135" s="138"/>
      <c r="F135" s="133"/>
      <c r="G135" s="133"/>
      <c r="H135" s="138"/>
    </row>
    <row r="136" spans="1:8" ht="12.75" customHeight="1">
      <c r="A136" s="133"/>
      <c r="B136" s="133"/>
      <c r="C136" s="133"/>
      <c r="D136" s="133"/>
      <c r="E136" s="138"/>
      <c r="F136" s="61"/>
      <c r="G136" s="61"/>
      <c r="H136" s="138"/>
    </row>
    <row r="137" spans="1:8" ht="12.75" customHeight="1">
      <c r="A137" s="133"/>
      <c r="B137" s="133"/>
      <c r="C137" s="133"/>
      <c r="D137" s="133"/>
      <c r="E137" s="133"/>
      <c r="F137" s="61"/>
      <c r="G137" s="61"/>
      <c r="H137" s="133"/>
    </row>
    <row r="138" spans="1:8">
      <c r="A138" s="61"/>
      <c r="B138" s="61"/>
      <c r="C138" s="61"/>
      <c r="D138" s="61"/>
      <c r="E138" s="61"/>
      <c r="F138" s="61"/>
      <c r="G138" s="61"/>
      <c r="H138" s="61"/>
    </row>
    <row r="139" spans="1:8">
      <c r="A139" s="61"/>
      <c r="B139" s="61"/>
      <c r="C139" s="61"/>
      <c r="D139" s="61"/>
      <c r="E139" s="61"/>
      <c r="F139" s="61"/>
      <c r="G139" s="61"/>
      <c r="H139" s="61"/>
    </row>
    <row r="140" spans="1:8">
      <c r="A140" s="61"/>
      <c r="B140" s="61"/>
      <c r="C140" s="61"/>
      <c r="D140" s="61"/>
      <c r="E140" s="61"/>
      <c r="H140" s="61"/>
    </row>
    <row r="141" spans="1:8">
      <c r="A141" s="61"/>
      <c r="B141" s="61"/>
      <c r="C141" s="61"/>
      <c r="D141" s="61"/>
      <c r="E141" s="61"/>
      <c r="H141" s="61"/>
    </row>
  </sheetData>
  <sheetProtection algorithmName="SHA-512" hashValue="bij2KMP9Wn1ebqKC/yl2W3Lulhlpk0A5pWSK5/7OVqKPy2mTmJn+Bmy2k538ZrHB4B8hh2jdhX0EjvQ3qc0P+g==" saltValue="ne+gpy76c5zbf4JVyHDXDw==" spinCount="100000" sheet="1" objects="1" scenarios="1" selectLockedCells="1"/>
  <mergeCells count="60">
    <mergeCell ref="A78:A79"/>
    <mergeCell ref="C78:C79"/>
    <mergeCell ref="A81:D81"/>
    <mergeCell ref="A83:D83"/>
    <mergeCell ref="A70:A73"/>
    <mergeCell ref="C70:C73"/>
    <mergeCell ref="A76:A77"/>
    <mergeCell ref="C76:C77"/>
    <mergeCell ref="C84:H84"/>
    <mergeCell ref="C85:H85"/>
    <mergeCell ref="C86:H86"/>
    <mergeCell ref="C89:G89"/>
    <mergeCell ref="C64:C66"/>
    <mergeCell ref="C68:C69"/>
    <mergeCell ref="A65:A66"/>
    <mergeCell ref="A68:A69"/>
    <mergeCell ref="A39:A40"/>
    <mergeCell ref="C39:C40"/>
    <mergeCell ref="A46:A47"/>
    <mergeCell ref="C46:C47"/>
    <mergeCell ref="A54:A57"/>
    <mergeCell ref="C54:C57"/>
    <mergeCell ref="A58:A62"/>
    <mergeCell ref="A48:A51"/>
    <mergeCell ref="C48:C51"/>
    <mergeCell ref="A52:A53"/>
    <mergeCell ref="C52:C53"/>
    <mergeCell ref="C58:C61"/>
    <mergeCell ref="A35:A36"/>
    <mergeCell ref="C35:C36"/>
    <mergeCell ref="A37:A38"/>
    <mergeCell ref="C37:C38"/>
    <mergeCell ref="A33:A34"/>
    <mergeCell ref="C33:C34"/>
    <mergeCell ref="A1:D1"/>
    <mergeCell ref="G1:H1"/>
    <mergeCell ref="A2:D2"/>
    <mergeCell ref="A3:H3"/>
    <mergeCell ref="A26:A27"/>
    <mergeCell ref="C26:C27"/>
    <mergeCell ref="A15:A16"/>
    <mergeCell ref="C15:C16"/>
    <mergeCell ref="A21:A22"/>
    <mergeCell ref="C21:C22"/>
    <mergeCell ref="A90:D90"/>
    <mergeCell ref="A9:A12"/>
    <mergeCell ref="A4:H4"/>
    <mergeCell ref="C9:C11"/>
    <mergeCell ref="A23:A24"/>
    <mergeCell ref="C23:C24"/>
    <mergeCell ref="A17:A18"/>
    <mergeCell ref="C17:C18"/>
    <mergeCell ref="A19:A20"/>
    <mergeCell ref="C19:C20"/>
    <mergeCell ref="A13:A14"/>
    <mergeCell ref="C13:C14"/>
    <mergeCell ref="A31:A32"/>
    <mergeCell ref="C31:C32"/>
    <mergeCell ref="A29:A30"/>
    <mergeCell ref="C29:C30"/>
  </mergeCells>
  <pageMargins left="0.7" right="0.7" top="0.75" bottom="0.75" header="0.3" footer="0.3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H77"/>
  <sheetViews>
    <sheetView zoomScale="90" zoomScaleNormal="90" workbookViewId="0">
      <pane xSplit="8" topLeftCell="I1" activePane="topRight" state="frozen"/>
      <selection activeCell="A2" sqref="A2"/>
      <selection pane="topRight" activeCell="F13" sqref="F13"/>
    </sheetView>
  </sheetViews>
  <sheetFormatPr defaultRowHeight="13.5"/>
  <cols>
    <col min="1" max="1" width="3.7109375" style="131" customWidth="1"/>
    <col min="2" max="2" width="5.7109375" style="131" customWidth="1"/>
    <col min="3" max="3" width="8.7109375" style="131" customWidth="1"/>
    <col min="4" max="4" width="80.7109375" style="131" customWidth="1"/>
    <col min="5" max="5" width="7.7109375" style="131" customWidth="1"/>
    <col min="6" max="6" width="15.7109375" style="131" customWidth="1"/>
    <col min="7" max="7" width="10.7109375" style="131" customWidth="1"/>
    <col min="8" max="8" width="18.7109375" style="131" customWidth="1"/>
    <col min="9" max="192" width="9.140625" style="131"/>
    <col min="193" max="193" width="3.7109375" style="131" customWidth="1"/>
    <col min="194" max="194" width="5.7109375" style="131" customWidth="1"/>
    <col min="195" max="195" width="8.7109375" style="131" customWidth="1"/>
    <col min="196" max="196" width="0" style="131" hidden="1" customWidth="1"/>
    <col min="197" max="197" width="80.7109375" style="131" customWidth="1"/>
    <col min="198" max="198" width="7.7109375" style="131" customWidth="1"/>
    <col min="199" max="199" width="15.7109375" style="131" customWidth="1"/>
    <col min="200" max="200" width="10.7109375" style="131" customWidth="1"/>
    <col min="201" max="201" width="18.7109375" style="131" customWidth="1"/>
    <col min="202" max="448" width="9.140625" style="131"/>
    <col min="449" max="449" width="3.7109375" style="131" customWidth="1"/>
    <col min="450" max="450" width="5.7109375" style="131" customWidth="1"/>
    <col min="451" max="451" width="8.7109375" style="131" customWidth="1"/>
    <col min="452" max="452" width="0" style="131" hidden="1" customWidth="1"/>
    <col min="453" max="453" width="80.7109375" style="131" customWidth="1"/>
    <col min="454" max="454" width="7.7109375" style="131" customWidth="1"/>
    <col min="455" max="455" width="15.7109375" style="131" customWidth="1"/>
    <col min="456" max="456" width="10.7109375" style="131" customWidth="1"/>
    <col min="457" max="457" width="18.7109375" style="131" customWidth="1"/>
    <col min="458" max="704" width="9.140625" style="131"/>
    <col min="705" max="705" width="3.7109375" style="131" customWidth="1"/>
    <col min="706" max="706" width="5.7109375" style="131" customWidth="1"/>
    <col min="707" max="707" width="8.7109375" style="131" customWidth="1"/>
    <col min="708" max="708" width="0" style="131" hidden="1" customWidth="1"/>
    <col min="709" max="709" width="80.7109375" style="131" customWidth="1"/>
    <col min="710" max="710" width="7.7109375" style="131" customWidth="1"/>
    <col min="711" max="711" width="15.7109375" style="131" customWidth="1"/>
    <col min="712" max="712" width="10.7109375" style="131" customWidth="1"/>
    <col min="713" max="713" width="18.7109375" style="131" customWidth="1"/>
    <col min="714" max="960" width="9.140625" style="131"/>
    <col min="961" max="961" width="3.7109375" style="131" customWidth="1"/>
    <col min="962" max="962" width="5.7109375" style="131" customWidth="1"/>
    <col min="963" max="963" width="8.7109375" style="131" customWidth="1"/>
    <col min="964" max="964" width="0" style="131" hidden="1" customWidth="1"/>
    <col min="965" max="965" width="80.7109375" style="131" customWidth="1"/>
    <col min="966" max="966" width="7.7109375" style="131" customWidth="1"/>
    <col min="967" max="967" width="15.7109375" style="131" customWidth="1"/>
    <col min="968" max="968" width="10.7109375" style="131" customWidth="1"/>
    <col min="969" max="969" width="18.7109375" style="131" customWidth="1"/>
    <col min="970" max="1216" width="9.140625" style="131"/>
    <col min="1217" max="1217" width="3.7109375" style="131" customWidth="1"/>
    <col min="1218" max="1218" width="5.7109375" style="131" customWidth="1"/>
    <col min="1219" max="1219" width="8.7109375" style="131" customWidth="1"/>
    <col min="1220" max="1220" width="0" style="131" hidden="1" customWidth="1"/>
    <col min="1221" max="1221" width="80.7109375" style="131" customWidth="1"/>
    <col min="1222" max="1222" width="7.7109375" style="131" customWidth="1"/>
    <col min="1223" max="1223" width="15.7109375" style="131" customWidth="1"/>
    <col min="1224" max="1224" width="10.7109375" style="131" customWidth="1"/>
    <col min="1225" max="1225" width="18.7109375" style="131" customWidth="1"/>
    <col min="1226" max="1472" width="9.140625" style="131"/>
    <col min="1473" max="1473" width="3.7109375" style="131" customWidth="1"/>
    <col min="1474" max="1474" width="5.7109375" style="131" customWidth="1"/>
    <col min="1475" max="1475" width="8.7109375" style="131" customWidth="1"/>
    <col min="1476" max="1476" width="0" style="131" hidden="1" customWidth="1"/>
    <col min="1477" max="1477" width="80.7109375" style="131" customWidth="1"/>
    <col min="1478" max="1478" width="7.7109375" style="131" customWidth="1"/>
    <col min="1479" max="1479" width="15.7109375" style="131" customWidth="1"/>
    <col min="1480" max="1480" width="10.7109375" style="131" customWidth="1"/>
    <col min="1481" max="1481" width="18.7109375" style="131" customWidth="1"/>
    <col min="1482" max="1728" width="9.140625" style="131"/>
    <col min="1729" max="1729" width="3.7109375" style="131" customWidth="1"/>
    <col min="1730" max="1730" width="5.7109375" style="131" customWidth="1"/>
    <col min="1731" max="1731" width="8.7109375" style="131" customWidth="1"/>
    <col min="1732" max="1732" width="0" style="131" hidden="1" customWidth="1"/>
    <col min="1733" max="1733" width="80.7109375" style="131" customWidth="1"/>
    <col min="1734" max="1734" width="7.7109375" style="131" customWidth="1"/>
    <col min="1735" max="1735" width="15.7109375" style="131" customWidth="1"/>
    <col min="1736" max="1736" width="10.7109375" style="131" customWidth="1"/>
    <col min="1737" max="1737" width="18.7109375" style="131" customWidth="1"/>
    <col min="1738" max="1984" width="9.140625" style="131"/>
    <col min="1985" max="1985" width="3.7109375" style="131" customWidth="1"/>
    <col min="1986" max="1986" width="5.7109375" style="131" customWidth="1"/>
    <col min="1987" max="1987" width="8.7109375" style="131" customWidth="1"/>
    <col min="1988" max="1988" width="0" style="131" hidden="1" customWidth="1"/>
    <col min="1989" max="1989" width="80.7109375" style="131" customWidth="1"/>
    <col min="1990" max="1990" width="7.7109375" style="131" customWidth="1"/>
    <col min="1991" max="1991" width="15.7109375" style="131" customWidth="1"/>
    <col min="1992" max="1992" width="10.7109375" style="131" customWidth="1"/>
    <col min="1993" max="1993" width="18.7109375" style="131" customWidth="1"/>
    <col min="1994" max="2240" width="9.140625" style="131"/>
    <col min="2241" max="2241" width="3.7109375" style="131" customWidth="1"/>
    <col min="2242" max="2242" width="5.7109375" style="131" customWidth="1"/>
    <col min="2243" max="2243" width="8.7109375" style="131" customWidth="1"/>
    <col min="2244" max="2244" width="0" style="131" hidden="1" customWidth="1"/>
    <col min="2245" max="2245" width="80.7109375" style="131" customWidth="1"/>
    <col min="2246" max="2246" width="7.7109375" style="131" customWidth="1"/>
    <col min="2247" max="2247" width="15.7109375" style="131" customWidth="1"/>
    <col min="2248" max="2248" width="10.7109375" style="131" customWidth="1"/>
    <col min="2249" max="2249" width="18.7109375" style="131" customWidth="1"/>
    <col min="2250" max="2496" width="9.140625" style="131"/>
    <col min="2497" max="2497" width="3.7109375" style="131" customWidth="1"/>
    <col min="2498" max="2498" width="5.7109375" style="131" customWidth="1"/>
    <col min="2499" max="2499" width="8.7109375" style="131" customWidth="1"/>
    <col min="2500" max="2500" width="0" style="131" hidden="1" customWidth="1"/>
    <col min="2501" max="2501" width="80.7109375" style="131" customWidth="1"/>
    <col min="2502" max="2502" width="7.7109375" style="131" customWidth="1"/>
    <col min="2503" max="2503" width="15.7109375" style="131" customWidth="1"/>
    <col min="2504" max="2504" width="10.7109375" style="131" customWidth="1"/>
    <col min="2505" max="2505" width="18.7109375" style="131" customWidth="1"/>
    <col min="2506" max="2752" width="9.140625" style="131"/>
    <col min="2753" max="2753" width="3.7109375" style="131" customWidth="1"/>
    <col min="2754" max="2754" width="5.7109375" style="131" customWidth="1"/>
    <col min="2755" max="2755" width="8.7109375" style="131" customWidth="1"/>
    <col min="2756" max="2756" width="0" style="131" hidden="1" customWidth="1"/>
    <col min="2757" max="2757" width="80.7109375" style="131" customWidth="1"/>
    <col min="2758" max="2758" width="7.7109375" style="131" customWidth="1"/>
    <col min="2759" max="2759" width="15.7109375" style="131" customWidth="1"/>
    <col min="2760" max="2760" width="10.7109375" style="131" customWidth="1"/>
    <col min="2761" max="2761" width="18.7109375" style="131" customWidth="1"/>
    <col min="2762" max="3008" width="9.140625" style="131"/>
    <col min="3009" max="3009" width="3.7109375" style="131" customWidth="1"/>
    <col min="3010" max="3010" width="5.7109375" style="131" customWidth="1"/>
    <col min="3011" max="3011" width="8.7109375" style="131" customWidth="1"/>
    <col min="3012" max="3012" width="0" style="131" hidden="1" customWidth="1"/>
    <col min="3013" max="3013" width="80.7109375" style="131" customWidth="1"/>
    <col min="3014" max="3014" width="7.7109375" style="131" customWidth="1"/>
    <col min="3015" max="3015" width="15.7109375" style="131" customWidth="1"/>
    <col min="3016" max="3016" width="10.7109375" style="131" customWidth="1"/>
    <col min="3017" max="3017" width="18.7109375" style="131" customWidth="1"/>
    <col min="3018" max="3264" width="9.140625" style="131"/>
    <col min="3265" max="3265" width="3.7109375" style="131" customWidth="1"/>
    <col min="3266" max="3266" width="5.7109375" style="131" customWidth="1"/>
    <col min="3267" max="3267" width="8.7109375" style="131" customWidth="1"/>
    <col min="3268" max="3268" width="0" style="131" hidden="1" customWidth="1"/>
    <col min="3269" max="3269" width="80.7109375" style="131" customWidth="1"/>
    <col min="3270" max="3270" width="7.7109375" style="131" customWidth="1"/>
    <col min="3271" max="3271" width="15.7109375" style="131" customWidth="1"/>
    <col min="3272" max="3272" width="10.7109375" style="131" customWidth="1"/>
    <col min="3273" max="3273" width="18.7109375" style="131" customWidth="1"/>
    <col min="3274" max="3520" width="9.140625" style="131"/>
    <col min="3521" max="3521" width="3.7109375" style="131" customWidth="1"/>
    <col min="3522" max="3522" width="5.7109375" style="131" customWidth="1"/>
    <col min="3523" max="3523" width="8.7109375" style="131" customWidth="1"/>
    <col min="3524" max="3524" width="0" style="131" hidden="1" customWidth="1"/>
    <col min="3525" max="3525" width="80.7109375" style="131" customWidth="1"/>
    <col min="3526" max="3526" width="7.7109375" style="131" customWidth="1"/>
    <col min="3527" max="3527" width="15.7109375" style="131" customWidth="1"/>
    <col min="3528" max="3528" width="10.7109375" style="131" customWidth="1"/>
    <col min="3529" max="3529" width="18.7109375" style="131" customWidth="1"/>
    <col min="3530" max="3776" width="9.140625" style="131"/>
    <col min="3777" max="3777" width="3.7109375" style="131" customWidth="1"/>
    <col min="3778" max="3778" width="5.7109375" style="131" customWidth="1"/>
    <col min="3779" max="3779" width="8.7109375" style="131" customWidth="1"/>
    <col min="3780" max="3780" width="0" style="131" hidden="1" customWidth="1"/>
    <col min="3781" max="3781" width="80.7109375" style="131" customWidth="1"/>
    <col min="3782" max="3782" width="7.7109375" style="131" customWidth="1"/>
    <col min="3783" max="3783" width="15.7109375" style="131" customWidth="1"/>
    <col min="3784" max="3784" width="10.7109375" style="131" customWidth="1"/>
    <col min="3785" max="3785" width="18.7109375" style="131" customWidth="1"/>
    <col min="3786" max="4032" width="9.140625" style="131"/>
    <col min="4033" max="4033" width="3.7109375" style="131" customWidth="1"/>
    <col min="4034" max="4034" width="5.7109375" style="131" customWidth="1"/>
    <col min="4035" max="4035" width="8.7109375" style="131" customWidth="1"/>
    <col min="4036" max="4036" width="0" style="131" hidden="1" customWidth="1"/>
    <col min="4037" max="4037" width="80.7109375" style="131" customWidth="1"/>
    <col min="4038" max="4038" width="7.7109375" style="131" customWidth="1"/>
    <col min="4039" max="4039" width="15.7109375" style="131" customWidth="1"/>
    <col min="4040" max="4040" width="10.7109375" style="131" customWidth="1"/>
    <col min="4041" max="4041" width="18.7109375" style="131" customWidth="1"/>
    <col min="4042" max="4288" width="9.140625" style="131"/>
    <col min="4289" max="4289" width="3.7109375" style="131" customWidth="1"/>
    <col min="4290" max="4290" width="5.7109375" style="131" customWidth="1"/>
    <col min="4291" max="4291" width="8.7109375" style="131" customWidth="1"/>
    <col min="4292" max="4292" width="0" style="131" hidden="1" customWidth="1"/>
    <col min="4293" max="4293" width="80.7109375" style="131" customWidth="1"/>
    <col min="4294" max="4294" width="7.7109375" style="131" customWidth="1"/>
    <col min="4295" max="4295" width="15.7109375" style="131" customWidth="1"/>
    <col min="4296" max="4296" width="10.7109375" style="131" customWidth="1"/>
    <col min="4297" max="4297" width="18.7109375" style="131" customWidth="1"/>
    <col min="4298" max="4544" width="9.140625" style="131"/>
    <col min="4545" max="4545" width="3.7109375" style="131" customWidth="1"/>
    <col min="4546" max="4546" width="5.7109375" style="131" customWidth="1"/>
    <col min="4547" max="4547" width="8.7109375" style="131" customWidth="1"/>
    <col min="4548" max="4548" width="0" style="131" hidden="1" customWidth="1"/>
    <col min="4549" max="4549" width="80.7109375" style="131" customWidth="1"/>
    <col min="4550" max="4550" width="7.7109375" style="131" customWidth="1"/>
    <col min="4551" max="4551" width="15.7109375" style="131" customWidth="1"/>
    <col min="4552" max="4552" width="10.7109375" style="131" customWidth="1"/>
    <col min="4553" max="4553" width="18.7109375" style="131" customWidth="1"/>
    <col min="4554" max="4800" width="9.140625" style="131"/>
    <col min="4801" max="4801" width="3.7109375" style="131" customWidth="1"/>
    <col min="4802" max="4802" width="5.7109375" style="131" customWidth="1"/>
    <col min="4803" max="4803" width="8.7109375" style="131" customWidth="1"/>
    <col min="4804" max="4804" width="0" style="131" hidden="1" customWidth="1"/>
    <col min="4805" max="4805" width="80.7109375" style="131" customWidth="1"/>
    <col min="4806" max="4806" width="7.7109375" style="131" customWidth="1"/>
    <col min="4807" max="4807" width="15.7109375" style="131" customWidth="1"/>
    <col min="4808" max="4808" width="10.7109375" style="131" customWidth="1"/>
    <col min="4809" max="4809" width="18.7109375" style="131" customWidth="1"/>
    <col min="4810" max="5056" width="9.140625" style="131"/>
    <col min="5057" max="5057" width="3.7109375" style="131" customWidth="1"/>
    <col min="5058" max="5058" width="5.7109375" style="131" customWidth="1"/>
    <col min="5059" max="5059" width="8.7109375" style="131" customWidth="1"/>
    <col min="5060" max="5060" width="0" style="131" hidden="1" customWidth="1"/>
    <col min="5061" max="5061" width="80.7109375" style="131" customWidth="1"/>
    <col min="5062" max="5062" width="7.7109375" style="131" customWidth="1"/>
    <col min="5063" max="5063" width="15.7109375" style="131" customWidth="1"/>
    <col min="5064" max="5064" width="10.7109375" style="131" customWidth="1"/>
    <col min="5065" max="5065" width="18.7109375" style="131" customWidth="1"/>
    <col min="5066" max="5312" width="9.140625" style="131"/>
    <col min="5313" max="5313" width="3.7109375" style="131" customWidth="1"/>
    <col min="5314" max="5314" width="5.7109375" style="131" customWidth="1"/>
    <col min="5315" max="5315" width="8.7109375" style="131" customWidth="1"/>
    <col min="5316" max="5316" width="0" style="131" hidden="1" customWidth="1"/>
    <col min="5317" max="5317" width="80.7109375" style="131" customWidth="1"/>
    <col min="5318" max="5318" width="7.7109375" style="131" customWidth="1"/>
    <col min="5319" max="5319" width="15.7109375" style="131" customWidth="1"/>
    <col min="5320" max="5320" width="10.7109375" style="131" customWidth="1"/>
    <col min="5321" max="5321" width="18.7109375" style="131" customWidth="1"/>
    <col min="5322" max="5568" width="9.140625" style="131"/>
    <col min="5569" max="5569" width="3.7109375" style="131" customWidth="1"/>
    <col min="5570" max="5570" width="5.7109375" style="131" customWidth="1"/>
    <col min="5571" max="5571" width="8.7109375" style="131" customWidth="1"/>
    <col min="5572" max="5572" width="0" style="131" hidden="1" customWidth="1"/>
    <col min="5573" max="5573" width="80.7109375" style="131" customWidth="1"/>
    <col min="5574" max="5574" width="7.7109375" style="131" customWidth="1"/>
    <col min="5575" max="5575" width="15.7109375" style="131" customWidth="1"/>
    <col min="5576" max="5576" width="10.7109375" style="131" customWidth="1"/>
    <col min="5577" max="5577" width="18.7109375" style="131" customWidth="1"/>
    <col min="5578" max="5824" width="9.140625" style="131"/>
    <col min="5825" max="5825" width="3.7109375" style="131" customWidth="1"/>
    <col min="5826" max="5826" width="5.7109375" style="131" customWidth="1"/>
    <col min="5827" max="5827" width="8.7109375" style="131" customWidth="1"/>
    <col min="5828" max="5828" width="0" style="131" hidden="1" customWidth="1"/>
    <col min="5829" max="5829" width="80.7109375" style="131" customWidth="1"/>
    <col min="5830" max="5830" width="7.7109375" style="131" customWidth="1"/>
    <col min="5831" max="5831" width="15.7109375" style="131" customWidth="1"/>
    <col min="5832" max="5832" width="10.7109375" style="131" customWidth="1"/>
    <col min="5833" max="5833" width="18.7109375" style="131" customWidth="1"/>
    <col min="5834" max="6080" width="9.140625" style="131"/>
    <col min="6081" max="6081" width="3.7109375" style="131" customWidth="1"/>
    <col min="6082" max="6082" width="5.7109375" style="131" customWidth="1"/>
    <col min="6083" max="6083" width="8.7109375" style="131" customWidth="1"/>
    <col min="6084" max="6084" width="0" style="131" hidden="1" customWidth="1"/>
    <col min="6085" max="6085" width="80.7109375" style="131" customWidth="1"/>
    <col min="6086" max="6086" width="7.7109375" style="131" customWidth="1"/>
    <col min="6087" max="6087" width="15.7109375" style="131" customWidth="1"/>
    <col min="6088" max="6088" width="10.7109375" style="131" customWidth="1"/>
    <col min="6089" max="6089" width="18.7109375" style="131" customWidth="1"/>
    <col min="6090" max="6336" width="9.140625" style="131"/>
    <col min="6337" max="6337" width="3.7109375" style="131" customWidth="1"/>
    <col min="6338" max="6338" width="5.7109375" style="131" customWidth="1"/>
    <col min="6339" max="6339" width="8.7109375" style="131" customWidth="1"/>
    <col min="6340" max="6340" width="0" style="131" hidden="1" customWidth="1"/>
    <col min="6341" max="6341" width="80.7109375" style="131" customWidth="1"/>
    <col min="6342" max="6342" width="7.7109375" style="131" customWidth="1"/>
    <col min="6343" max="6343" width="15.7109375" style="131" customWidth="1"/>
    <col min="6344" max="6344" width="10.7109375" style="131" customWidth="1"/>
    <col min="6345" max="6345" width="18.7109375" style="131" customWidth="1"/>
    <col min="6346" max="6592" width="9.140625" style="131"/>
    <col min="6593" max="6593" width="3.7109375" style="131" customWidth="1"/>
    <col min="6594" max="6594" width="5.7109375" style="131" customWidth="1"/>
    <col min="6595" max="6595" width="8.7109375" style="131" customWidth="1"/>
    <col min="6596" max="6596" width="0" style="131" hidden="1" customWidth="1"/>
    <col min="6597" max="6597" width="80.7109375" style="131" customWidth="1"/>
    <col min="6598" max="6598" width="7.7109375" style="131" customWidth="1"/>
    <col min="6599" max="6599" width="15.7109375" style="131" customWidth="1"/>
    <col min="6600" max="6600" width="10.7109375" style="131" customWidth="1"/>
    <col min="6601" max="6601" width="18.7109375" style="131" customWidth="1"/>
    <col min="6602" max="6848" width="9.140625" style="131"/>
    <col min="6849" max="6849" width="3.7109375" style="131" customWidth="1"/>
    <col min="6850" max="6850" width="5.7109375" style="131" customWidth="1"/>
    <col min="6851" max="6851" width="8.7109375" style="131" customWidth="1"/>
    <col min="6852" max="6852" width="0" style="131" hidden="1" customWidth="1"/>
    <col min="6853" max="6853" width="80.7109375" style="131" customWidth="1"/>
    <col min="6854" max="6854" width="7.7109375" style="131" customWidth="1"/>
    <col min="6855" max="6855" width="15.7109375" style="131" customWidth="1"/>
    <col min="6856" max="6856" width="10.7109375" style="131" customWidth="1"/>
    <col min="6857" max="6857" width="18.7109375" style="131" customWidth="1"/>
    <col min="6858" max="7104" width="9.140625" style="131"/>
    <col min="7105" max="7105" width="3.7109375" style="131" customWidth="1"/>
    <col min="7106" max="7106" width="5.7109375" style="131" customWidth="1"/>
    <col min="7107" max="7107" width="8.7109375" style="131" customWidth="1"/>
    <col min="7108" max="7108" width="0" style="131" hidden="1" customWidth="1"/>
    <col min="7109" max="7109" width="80.7109375" style="131" customWidth="1"/>
    <col min="7110" max="7110" width="7.7109375" style="131" customWidth="1"/>
    <col min="7111" max="7111" width="15.7109375" style="131" customWidth="1"/>
    <col min="7112" max="7112" width="10.7109375" style="131" customWidth="1"/>
    <col min="7113" max="7113" width="18.7109375" style="131" customWidth="1"/>
    <col min="7114" max="7360" width="9.140625" style="131"/>
    <col min="7361" max="7361" width="3.7109375" style="131" customWidth="1"/>
    <col min="7362" max="7362" width="5.7109375" style="131" customWidth="1"/>
    <col min="7363" max="7363" width="8.7109375" style="131" customWidth="1"/>
    <col min="7364" max="7364" width="0" style="131" hidden="1" customWidth="1"/>
    <col min="7365" max="7365" width="80.7109375" style="131" customWidth="1"/>
    <col min="7366" max="7366" width="7.7109375" style="131" customWidth="1"/>
    <col min="7367" max="7367" width="15.7109375" style="131" customWidth="1"/>
    <col min="7368" max="7368" width="10.7109375" style="131" customWidth="1"/>
    <col min="7369" max="7369" width="18.7109375" style="131" customWidth="1"/>
    <col min="7370" max="7616" width="9.140625" style="131"/>
    <col min="7617" max="7617" width="3.7109375" style="131" customWidth="1"/>
    <col min="7618" max="7618" width="5.7109375" style="131" customWidth="1"/>
    <col min="7619" max="7619" width="8.7109375" style="131" customWidth="1"/>
    <col min="7620" max="7620" width="0" style="131" hidden="1" customWidth="1"/>
    <col min="7621" max="7621" width="80.7109375" style="131" customWidth="1"/>
    <col min="7622" max="7622" width="7.7109375" style="131" customWidth="1"/>
    <col min="7623" max="7623" width="15.7109375" style="131" customWidth="1"/>
    <col min="7624" max="7624" width="10.7109375" style="131" customWidth="1"/>
    <col min="7625" max="7625" width="18.7109375" style="131" customWidth="1"/>
    <col min="7626" max="7872" width="9.140625" style="131"/>
    <col min="7873" max="7873" width="3.7109375" style="131" customWidth="1"/>
    <col min="7874" max="7874" width="5.7109375" style="131" customWidth="1"/>
    <col min="7875" max="7875" width="8.7109375" style="131" customWidth="1"/>
    <col min="7876" max="7876" width="0" style="131" hidden="1" customWidth="1"/>
    <col min="7877" max="7877" width="80.7109375" style="131" customWidth="1"/>
    <col min="7878" max="7878" width="7.7109375" style="131" customWidth="1"/>
    <col min="7879" max="7879" width="15.7109375" style="131" customWidth="1"/>
    <col min="7880" max="7880" width="10.7109375" style="131" customWidth="1"/>
    <col min="7881" max="7881" width="18.7109375" style="131" customWidth="1"/>
    <col min="7882" max="8128" width="9.140625" style="131"/>
    <col min="8129" max="8129" width="3.7109375" style="131" customWidth="1"/>
    <col min="8130" max="8130" width="5.7109375" style="131" customWidth="1"/>
    <col min="8131" max="8131" width="8.7109375" style="131" customWidth="1"/>
    <col min="8132" max="8132" width="0" style="131" hidden="1" customWidth="1"/>
    <col min="8133" max="8133" width="80.7109375" style="131" customWidth="1"/>
    <col min="8134" max="8134" width="7.7109375" style="131" customWidth="1"/>
    <col min="8135" max="8135" width="15.7109375" style="131" customWidth="1"/>
    <col min="8136" max="8136" width="10.7109375" style="131" customWidth="1"/>
    <col min="8137" max="8137" width="18.7109375" style="131" customWidth="1"/>
    <col min="8138" max="8384" width="9.140625" style="131"/>
    <col min="8385" max="8385" width="3.7109375" style="131" customWidth="1"/>
    <col min="8386" max="8386" width="5.7109375" style="131" customWidth="1"/>
    <col min="8387" max="8387" width="8.7109375" style="131" customWidth="1"/>
    <col min="8388" max="8388" width="0" style="131" hidden="1" customWidth="1"/>
    <col min="8389" max="8389" width="80.7109375" style="131" customWidth="1"/>
    <col min="8390" max="8390" width="7.7109375" style="131" customWidth="1"/>
    <col min="8391" max="8391" width="15.7109375" style="131" customWidth="1"/>
    <col min="8392" max="8392" width="10.7109375" style="131" customWidth="1"/>
    <col min="8393" max="8393" width="18.7109375" style="131" customWidth="1"/>
    <col min="8394" max="8640" width="9.140625" style="131"/>
    <col min="8641" max="8641" width="3.7109375" style="131" customWidth="1"/>
    <col min="8642" max="8642" width="5.7109375" style="131" customWidth="1"/>
    <col min="8643" max="8643" width="8.7109375" style="131" customWidth="1"/>
    <col min="8644" max="8644" width="0" style="131" hidden="1" customWidth="1"/>
    <col min="8645" max="8645" width="80.7109375" style="131" customWidth="1"/>
    <col min="8646" max="8646" width="7.7109375" style="131" customWidth="1"/>
    <col min="8647" max="8647" width="15.7109375" style="131" customWidth="1"/>
    <col min="8648" max="8648" width="10.7109375" style="131" customWidth="1"/>
    <col min="8649" max="8649" width="18.7109375" style="131" customWidth="1"/>
    <col min="8650" max="8896" width="9.140625" style="131"/>
    <col min="8897" max="8897" width="3.7109375" style="131" customWidth="1"/>
    <col min="8898" max="8898" width="5.7109375" style="131" customWidth="1"/>
    <col min="8899" max="8899" width="8.7109375" style="131" customWidth="1"/>
    <col min="8900" max="8900" width="0" style="131" hidden="1" customWidth="1"/>
    <col min="8901" max="8901" width="80.7109375" style="131" customWidth="1"/>
    <col min="8902" max="8902" width="7.7109375" style="131" customWidth="1"/>
    <col min="8903" max="8903" width="15.7109375" style="131" customWidth="1"/>
    <col min="8904" max="8904" width="10.7109375" style="131" customWidth="1"/>
    <col min="8905" max="8905" width="18.7109375" style="131" customWidth="1"/>
    <col min="8906" max="9152" width="9.140625" style="131"/>
    <col min="9153" max="9153" width="3.7109375" style="131" customWidth="1"/>
    <col min="9154" max="9154" width="5.7109375" style="131" customWidth="1"/>
    <col min="9155" max="9155" width="8.7109375" style="131" customWidth="1"/>
    <col min="9156" max="9156" width="0" style="131" hidden="1" customWidth="1"/>
    <col min="9157" max="9157" width="80.7109375" style="131" customWidth="1"/>
    <col min="9158" max="9158" width="7.7109375" style="131" customWidth="1"/>
    <col min="9159" max="9159" width="15.7109375" style="131" customWidth="1"/>
    <col min="9160" max="9160" width="10.7109375" style="131" customWidth="1"/>
    <col min="9161" max="9161" width="18.7109375" style="131" customWidth="1"/>
    <col min="9162" max="9408" width="9.140625" style="131"/>
    <col min="9409" max="9409" width="3.7109375" style="131" customWidth="1"/>
    <col min="9410" max="9410" width="5.7109375" style="131" customWidth="1"/>
    <col min="9411" max="9411" width="8.7109375" style="131" customWidth="1"/>
    <col min="9412" max="9412" width="0" style="131" hidden="1" customWidth="1"/>
    <col min="9413" max="9413" width="80.7109375" style="131" customWidth="1"/>
    <col min="9414" max="9414" width="7.7109375" style="131" customWidth="1"/>
    <col min="9415" max="9415" width="15.7109375" style="131" customWidth="1"/>
    <col min="9416" max="9416" width="10.7109375" style="131" customWidth="1"/>
    <col min="9417" max="9417" width="18.7109375" style="131" customWidth="1"/>
    <col min="9418" max="9664" width="9.140625" style="131"/>
    <col min="9665" max="9665" width="3.7109375" style="131" customWidth="1"/>
    <col min="9666" max="9666" width="5.7109375" style="131" customWidth="1"/>
    <col min="9667" max="9667" width="8.7109375" style="131" customWidth="1"/>
    <col min="9668" max="9668" width="0" style="131" hidden="1" customWidth="1"/>
    <col min="9669" max="9669" width="80.7109375" style="131" customWidth="1"/>
    <col min="9670" max="9670" width="7.7109375" style="131" customWidth="1"/>
    <col min="9671" max="9671" width="15.7109375" style="131" customWidth="1"/>
    <col min="9672" max="9672" width="10.7109375" style="131" customWidth="1"/>
    <col min="9673" max="9673" width="18.7109375" style="131" customWidth="1"/>
    <col min="9674" max="9920" width="9.140625" style="131"/>
    <col min="9921" max="9921" width="3.7109375" style="131" customWidth="1"/>
    <col min="9922" max="9922" width="5.7109375" style="131" customWidth="1"/>
    <col min="9923" max="9923" width="8.7109375" style="131" customWidth="1"/>
    <col min="9924" max="9924" width="0" style="131" hidden="1" customWidth="1"/>
    <col min="9925" max="9925" width="80.7109375" style="131" customWidth="1"/>
    <col min="9926" max="9926" width="7.7109375" style="131" customWidth="1"/>
    <col min="9927" max="9927" width="15.7109375" style="131" customWidth="1"/>
    <col min="9928" max="9928" width="10.7109375" style="131" customWidth="1"/>
    <col min="9929" max="9929" width="18.7109375" style="131" customWidth="1"/>
    <col min="9930" max="10176" width="9.140625" style="131"/>
    <col min="10177" max="10177" width="3.7109375" style="131" customWidth="1"/>
    <col min="10178" max="10178" width="5.7109375" style="131" customWidth="1"/>
    <col min="10179" max="10179" width="8.7109375" style="131" customWidth="1"/>
    <col min="10180" max="10180" width="0" style="131" hidden="1" customWidth="1"/>
    <col min="10181" max="10181" width="80.7109375" style="131" customWidth="1"/>
    <col min="10182" max="10182" width="7.7109375" style="131" customWidth="1"/>
    <col min="10183" max="10183" width="15.7109375" style="131" customWidth="1"/>
    <col min="10184" max="10184" width="10.7109375" style="131" customWidth="1"/>
    <col min="10185" max="10185" width="18.7109375" style="131" customWidth="1"/>
    <col min="10186" max="10432" width="9.140625" style="131"/>
    <col min="10433" max="10433" width="3.7109375" style="131" customWidth="1"/>
    <col min="10434" max="10434" width="5.7109375" style="131" customWidth="1"/>
    <col min="10435" max="10435" width="8.7109375" style="131" customWidth="1"/>
    <col min="10436" max="10436" width="0" style="131" hidden="1" customWidth="1"/>
    <col min="10437" max="10437" width="80.7109375" style="131" customWidth="1"/>
    <col min="10438" max="10438" width="7.7109375" style="131" customWidth="1"/>
    <col min="10439" max="10439" width="15.7109375" style="131" customWidth="1"/>
    <col min="10440" max="10440" width="10.7109375" style="131" customWidth="1"/>
    <col min="10441" max="10441" width="18.7109375" style="131" customWidth="1"/>
    <col min="10442" max="10688" width="9.140625" style="131"/>
    <col min="10689" max="10689" width="3.7109375" style="131" customWidth="1"/>
    <col min="10690" max="10690" width="5.7109375" style="131" customWidth="1"/>
    <col min="10691" max="10691" width="8.7109375" style="131" customWidth="1"/>
    <col min="10692" max="10692" width="0" style="131" hidden="1" customWidth="1"/>
    <col min="10693" max="10693" width="80.7109375" style="131" customWidth="1"/>
    <col min="10694" max="10694" width="7.7109375" style="131" customWidth="1"/>
    <col min="10695" max="10695" width="15.7109375" style="131" customWidth="1"/>
    <col min="10696" max="10696" width="10.7109375" style="131" customWidth="1"/>
    <col min="10697" max="10697" width="18.7109375" style="131" customWidth="1"/>
    <col min="10698" max="10944" width="9.140625" style="131"/>
    <col min="10945" max="10945" width="3.7109375" style="131" customWidth="1"/>
    <col min="10946" max="10946" width="5.7109375" style="131" customWidth="1"/>
    <col min="10947" max="10947" width="8.7109375" style="131" customWidth="1"/>
    <col min="10948" max="10948" width="0" style="131" hidden="1" customWidth="1"/>
    <col min="10949" max="10949" width="80.7109375" style="131" customWidth="1"/>
    <col min="10950" max="10950" width="7.7109375" style="131" customWidth="1"/>
    <col min="10951" max="10951" width="15.7109375" style="131" customWidth="1"/>
    <col min="10952" max="10952" width="10.7109375" style="131" customWidth="1"/>
    <col min="10953" max="10953" width="18.7109375" style="131" customWidth="1"/>
    <col min="10954" max="11200" width="9.140625" style="131"/>
    <col min="11201" max="11201" width="3.7109375" style="131" customWidth="1"/>
    <col min="11202" max="11202" width="5.7109375" style="131" customWidth="1"/>
    <col min="11203" max="11203" width="8.7109375" style="131" customWidth="1"/>
    <col min="11204" max="11204" width="0" style="131" hidden="1" customWidth="1"/>
    <col min="11205" max="11205" width="80.7109375" style="131" customWidth="1"/>
    <col min="11206" max="11206" width="7.7109375" style="131" customWidth="1"/>
    <col min="11207" max="11207" width="15.7109375" style="131" customWidth="1"/>
    <col min="11208" max="11208" width="10.7109375" style="131" customWidth="1"/>
    <col min="11209" max="11209" width="18.7109375" style="131" customWidth="1"/>
    <col min="11210" max="11456" width="9.140625" style="131"/>
    <col min="11457" max="11457" width="3.7109375" style="131" customWidth="1"/>
    <col min="11458" max="11458" width="5.7109375" style="131" customWidth="1"/>
    <col min="11459" max="11459" width="8.7109375" style="131" customWidth="1"/>
    <col min="11460" max="11460" width="0" style="131" hidden="1" customWidth="1"/>
    <col min="11461" max="11461" width="80.7109375" style="131" customWidth="1"/>
    <col min="11462" max="11462" width="7.7109375" style="131" customWidth="1"/>
    <col min="11463" max="11463" width="15.7109375" style="131" customWidth="1"/>
    <col min="11464" max="11464" width="10.7109375" style="131" customWidth="1"/>
    <col min="11465" max="11465" width="18.7109375" style="131" customWidth="1"/>
    <col min="11466" max="11712" width="9.140625" style="131"/>
    <col min="11713" max="11713" width="3.7109375" style="131" customWidth="1"/>
    <col min="11714" max="11714" width="5.7109375" style="131" customWidth="1"/>
    <col min="11715" max="11715" width="8.7109375" style="131" customWidth="1"/>
    <col min="11716" max="11716" width="0" style="131" hidden="1" customWidth="1"/>
    <col min="11717" max="11717" width="80.7109375" style="131" customWidth="1"/>
    <col min="11718" max="11718" width="7.7109375" style="131" customWidth="1"/>
    <col min="11719" max="11719" width="15.7109375" style="131" customWidth="1"/>
    <col min="11720" max="11720" width="10.7109375" style="131" customWidth="1"/>
    <col min="11721" max="11721" width="18.7109375" style="131" customWidth="1"/>
    <col min="11722" max="11968" width="9.140625" style="131"/>
    <col min="11969" max="11969" width="3.7109375" style="131" customWidth="1"/>
    <col min="11970" max="11970" width="5.7109375" style="131" customWidth="1"/>
    <col min="11971" max="11971" width="8.7109375" style="131" customWidth="1"/>
    <col min="11972" max="11972" width="0" style="131" hidden="1" customWidth="1"/>
    <col min="11973" max="11973" width="80.7109375" style="131" customWidth="1"/>
    <col min="11974" max="11974" width="7.7109375" style="131" customWidth="1"/>
    <col min="11975" max="11975" width="15.7109375" style="131" customWidth="1"/>
    <col min="11976" max="11976" width="10.7109375" style="131" customWidth="1"/>
    <col min="11977" max="11977" width="18.7109375" style="131" customWidth="1"/>
    <col min="11978" max="12224" width="9.140625" style="131"/>
    <col min="12225" max="12225" width="3.7109375" style="131" customWidth="1"/>
    <col min="12226" max="12226" width="5.7109375" style="131" customWidth="1"/>
    <col min="12227" max="12227" width="8.7109375" style="131" customWidth="1"/>
    <col min="12228" max="12228" width="0" style="131" hidden="1" customWidth="1"/>
    <col min="12229" max="12229" width="80.7109375" style="131" customWidth="1"/>
    <col min="12230" max="12230" width="7.7109375" style="131" customWidth="1"/>
    <col min="12231" max="12231" width="15.7109375" style="131" customWidth="1"/>
    <col min="12232" max="12232" width="10.7109375" style="131" customWidth="1"/>
    <col min="12233" max="12233" width="18.7109375" style="131" customWidth="1"/>
    <col min="12234" max="12480" width="9.140625" style="131"/>
    <col min="12481" max="12481" width="3.7109375" style="131" customWidth="1"/>
    <col min="12482" max="12482" width="5.7109375" style="131" customWidth="1"/>
    <col min="12483" max="12483" width="8.7109375" style="131" customWidth="1"/>
    <col min="12484" max="12484" width="0" style="131" hidden="1" customWidth="1"/>
    <col min="12485" max="12485" width="80.7109375" style="131" customWidth="1"/>
    <col min="12486" max="12486" width="7.7109375" style="131" customWidth="1"/>
    <col min="12487" max="12487" width="15.7109375" style="131" customWidth="1"/>
    <col min="12488" max="12488" width="10.7109375" style="131" customWidth="1"/>
    <col min="12489" max="12489" width="18.7109375" style="131" customWidth="1"/>
    <col min="12490" max="12736" width="9.140625" style="131"/>
    <col min="12737" max="12737" width="3.7109375" style="131" customWidth="1"/>
    <col min="12738" max="12738" width="5.7109375" style="131" customWidth="1"/>
    <col min="12739" max="12739" width="8.7109375" style="131" customWidth="1"/>
    <col min="12740" max="12740" width="0" style="131" hidden="1" customWidth="1"/>
    <col min="12741" max="12741" width="80.7109375" style="131" customWidth="1"/>
    <col min="12742" max="12742" width="7.7109375" style="131" customWidth="1"/>
    <col min="12743" max="12743" width="15.7109375" style="131" customWidth="1"/>
    <col min="12744" max="12744" width="10.7109375" style="131" customWidth="1"/>
    <col min="12745" max="12745" width="18.7109375" style="131" customWidth="1"/>
    <col min="12746" max="12992" width="9.140625" style="131"/>
    <col min="12993" max="12993" width="3.7109375" style="131" customWidth="1"/>
    <col min="12994" max="12994" width="5.7109375" style="131" customWidth="1"/>
    <col min="12995" max="12995" width="8.7109375" style="131" customWidth="1"/>
    <col min="12996" max="12996" width="0" style="131" hidden="1" customWidth="1"/>
    <col min="12997" max="12997" width="80.7109375" style="131" customWidth="1"/>
    <col min="12998" max="12998" width="7.7109375" style="131" customWidth="1"/>
    <col min="12999" max="12999" width="15.7109375" style="131" customWidth="1"/>
    <col min="13000" max="13000" width="10.7109375" style="131" customWidth="1"/>
    <col min="13001" max="13001" width="18.7109375" style="131" customWidth="1"/>
    <col min="13002" max="13248" width="9.140625" style="131"/>
    <col min="13249" max="13249" width="3.7109375" style="131" customWidth="1"/>
    <col min="13250" max="13250" width="5.7109375" style="131" customWidth="1"/>
    <col min="13251" max="13251" width="8.7109375" style="131" customWidth="1"/>
    <col min="13252" max="13252" width="0" style="131" hidden="1" customWidth="1"/>
    <col min="13253" max="13253" width="80.7109375" style="131" customWidth="1"/>
    <col min="13254" max="13254" width="7.7109375" style="131" customWidth="1"/>
    <col min="13255" max="13255" width="15.7109375" style="131" customWidth="1"/>
    <col min="13256" max="13256" width="10.7109375" style="131" customWidth="1"/>
    <col min="13257" max="13257" width="18.7109375" style="131" customWidth="1"/>
    <col min="13258" max="13504" width="9.140625" style="131"/>
    <col min="13505" max="13505" width="3.7109375" style="131" customWidth="1"/>
    <col min="13506" max="13506" width="5.7109375" style="131" customWidth="1"/>
    <col min="13507" max="13507" width="8.7109375" style="131" customWidth="1"/>
    <col min="13508" max="13508" width="0" style="131" hidden="1" customWidth="1"/>
    <col min="13509" max="13509" width="80.7109375" style="131" customWidth="1"/>
    <col min="13510" max="13510" width="7.7109375" style="131" customWidth="1"/>
    <col min="13511" max="13511" width="15.7109375" style="131" customWidth="1"/>
    <col min="13512" max="13512" width="10.7109375" style="131" customWidth="1"/>
    <col min="13513" max="13513" width="18.7109375" style="131" customWidth="1"/>
    <col min="13514" max="13760" width="9.140625" style="131"/>
    <col min="13761" max="13761" width="3.7109375" style="131" customWidth="1"/>
    <col min="13762" max="13762" width="5.7109375" style="131" customWidth="1"/>
    <col min="13763" max="13763" width="8.7109375" style="131" customWidth="1"/>
    <col min="13764" max="13764" width="0" style="131" hidden="1" customWidth="1"/>
    <col min="13765" max="13765" width="80.7109375" style="131" customWidth="1"/>
    <col min="13766" max="13766" width="7.7109375" style="131" customWidth="1"/>
    <col min="13767" max="13767" width="15.7109375" style="131" customWidth="1"/>
    <col min="13768" max="13768" width="10.7109375" style="131" customWidth="1"/>
    <col min="13769" max="13769" width="18.7109375" style="131" customWidth="1"/>
    <col min="13770" max="14016" width="9.140625" style="131"/>
    <col min="14017" max="14017" width="3.7109375" style="131" customWidth="1"/>
    <col min="14018" max="14018" width="5.7109375" style="131" customWidth="1"/>
    <col min="14019" max="14019" width="8.7109375" style="131" customWidth="1"/>
    <col min="14020" max="14020" width="0" style="131" hidden="1" customWidth="1"/>
    <col min="14021" max="14021" width="80.7109375" style="131" customWidth="1"/>
    <col min="14022" max="14022" width="7.7109375" style="131" customWidth="1"/>
    <col min="14023" max="14023" width="15.7109375" style="131" customWidth="1"/>
    <col min="14024" max="14024" width="10.7109375" style="131" customWidth="1"/>
    <col min="14025" max="14025" width="18.7109375" style="131" customWidth="1"/>
    <col min="14026" max="14272" width="9.140625" style="131"/>
    <col min="14273" max="14273" width="3.7109375" style="131" customWidth="1"/>
    <col min="14274" max="14274" width="5.7109375" style="131" customWidth="1"/>
    <col min="14275" max="14275" width="8.7109375" style="131" customWidth="1"/>
    <col min="14276" max="14276" width="0" style="131" hidden="1" customWidth="1"/>
    <col min="14277" max="14277" width="80.7109375" style="131" customWidth="1"/>
    <col min="14278" max="14278" width="7.7109375" style="131" customWidth="1"/>
    <col min="14279" max="14279" width="15.7109375" style="131" customWidth="1"/>
    <col min="14280" max="14280" width="10.7109375" style="131" customWidth="1"/>
    <col min="14281" max="14281" width="18.7109375" style="131" customWidth="1"/>
    <col min="14282" max="14528" width="9.140625" style="131"/>
    <col min="14529" max="14529" width="3.7109375" style="131" customWidth="1"/>
    <col min="14530" max="14530" width="5.7109375" style="131" customWidth="1"/>
    <col min="14531" max="14531" width="8.7109375" style="131" customWidth="1"/>
    <col min="14532" max="14532" width="0" style="131" hidden="1" customWidth="1"/>
    <col min="14533" max="14533" width="80.7109375" style="131" customWidth="1"/>
    <col min="14534" max="14534" width="7.7109375" style="131" customWidth="1"/>
    <col min="14535" max="14535" width="15.7109375" style="131" customWidth="1"/>
    <col min="14536" max="14536" width="10.7109375" style="131" customWidth="1"/>
    <col min="14537" max="14537" width="18.7109375" style="131" customWidth="1"/>
    <col min="14538" max="14784" width="9.140625" style="131"/>
    <col min="14785" max="14785" width="3.7109375" style="131" customWidth="1"/>
    <col min="14786" max="14786" width="5.7109375" style="131" customWidth="1"/>
    <col min="14787" max="14787" width="8.7109375" style="131" customWidth="1"/>
    <col min="14788" max="14788" width="0" style="131" hidden="1" customWidth="1"/>
    <col min="14789" max="14789" width="80.7109375" style="131" customWidth="1"/>
    <col min="14790" max="14790" width="7.7109375" style="131" customWidth="1"/>
    <col min="14791" max="14791" width="15.7109375" style="131" customWidth="1"/>
    <col min="14792" max="14792" width="10.7109375" style="131" customWidth="1"/>
    <col min="14793" max="14793" width="18.7109375" style="131" customWidth="1"/>
    <col min="14794" max="15040" width="9.140625" style="131"/>
    <col min="15041" max="15041" width="3.7109375" style="131" customWidth="1"/>
    <col min="15042" max="15042" width="5.7109375" style="131" customWidth="1"/>
    <col min="15043" max="15043" width="8.7109375" style="131" customWidth="1"/>
    <col min="15044" max="15044" width="0" style="131" hidden="1" customWidth="1"/>
    <col min="15045" max="15045" width="80.7109375" style="131" customWidth="1"/>
    <col min="15046" max="15046" width="7.7109375" style="131" customWidth="1"/>
    <col min="15047" max="15047" width="15.7109375" style="131" customWidth="1"/>
    <col min="15048" max="15048" width="10.7109375" style="131" customWidth="1"/>
    <col min="15049" max="15049" width="18.7109375" style="131" customWidth="1"/>
    <col min="15050" max="15296" width="9.140625" style="131"/>
    <col min="15297" max="15297" width="3.7109375" style="131" customWidth="1"/>
    <col min="15298" max="15298" width="5.7109375" style="131" customWidth="1"/>
    <col min="15299" max="15299" width="8.7109375" style="131" customWidth="1"/>
    <col min="15300" max="15300" width="0" style="131" hidden="1" customWidth="1"/>
    <col min="15301" max="15301" width="80.7109375" style="131" customWidth="1"/>
    <col min="15302" max="15302" width="7.7109375" style="131" customWidth="1"/>
    <col min="15303" max="15303" width="15.7109375" style="131" customWidth="1"/>
    <col min="15304" max="15304" width="10.7109375" style="131" customWidth="1"/>
    <col min="15305" max="15305" width="18.7109375" style="131" customWidth="1"/>
    <col min="15306" max="15552" width="9.140625" style="131"/>
    <col min="15553" max="15553" width="3.7109375" style="131" customWidth="1"/>
    <col min="15554" max="15554" width="5.7109375" style="131" customWidth="1"/>
    <col min="15555" max="15555" width="8.7109375" style="131" customWidth="1"/>
    <col min="15556" max="15556" width="0" style="131" hidden="1" customWidth="1"/>
    <col min="15557" max="15557" width="80.7109375" style="131" customWidth="1"/>
    <col min="15558" max="15558" width="7.7109375" style="131" customWidth="1"/>
    <col min="15559" max="15559" width="15.7109375" style="131" customWidth="1"/>
    <col min="15560" max="15560" width="10.7109375" style="131" customWidth="1"/>
    <col min="15561" max="15561" width="18.7109375" style="131" customWidth="1"/>
    <col min="15562" max="15808" width="9.140625" style="131"/>
    <col min="15809" max="15809" width="3.7109375" style="131" customWidth="1"/>
    <col min="15810" max="15810" width="5.7109375" style="131" customWidth="1"/>
    <col min="15811" max="15811" width="8.7109375" style="131" customWidth="1"/>
    <col min="15812" max="15812" width="0" style="131" hidden="1" customWidth="1"/>
    <col min="15813" max="15813" width="80.7109375" style="131" customWidth="1"/>
    <col min="15814" max="15814" width="7.7109375" style="131" customWidth="1"/>
    <col min="15815" max="15815" width="15.7109375" style="131" customWidth="1"/>
    <col min="15816" max="15816" width="10.7109375" style="131" customWidth="1"/>
    <col min="15817" max="15817" width="18.7109375" style="131" customWidth="1"/>
    <col min="15818" max="16064" width="9.140625" style="131"/>
    <col min="16065" max="16065" width="3.7109375" style="131" customWidth="1"/>
    <col min="16066" max="16066" width="5.7109375" style="131" customWidth="1"/>
    <col min="16067" max="16067" width="8.7109375" style="131" customWidth="1"/>
    <col min="16068" max="16068" width="0" style="131" hidden="1" customWidth="1"/>
    <col min="16069" max="16069" width="80.7109375" style="131" customWidth="1"/>
    <col min="16070" max="16070" width="7.7109375" style="131" customWidth="1"/>
    <col min="16071" max="16071" width="15.7109375" style="131" customWidth="1"/>
    <col min="16072" max="16072" width="10.7109375" style="131" customWidth="1"/>
    <col min="16073" max="16073" width="18.7109375" style="131" customWidth="1"/>
    <col min="16074" max="16384" width="9.140625" style="131"/>
  </cols>
  <sheetData>
    <row r="1" spans="1:8" s="62" customFormat="1" ht="24.95" customHeight="1">
      <c r="A1" s="584"/>
      <c r="B1" s="584"/>
      <c r="C1" s="584"/>
      <c r="D1" s="584"/>
      <c r="E1" s="61"/>
      <c r="F1" s="61"/>
      <c r="G1" s="585" t="s">
        <v>1094</v>
      </c>
      <c r="H1" s="585"/>
    </row>
    <row r="2" spans="1:8" s="62" customFormat="1" ht="24.95" customHeight="1">
      <c r="A2" s="586" t="s">
        <v>1095</v>
      </c>
      <c r="B2" s="586"/>
      <c r="C2" s="586"/>
      <c r="D2" s="586"/>
      <c r="E2" s="61"/>
      <c r="F2" s="61"/>
      <c r="G2" s="61"/>
      <c r="H2" s="63"/>
    </row>
    <row r="3" spans="1:8" ht="63.75" customHeight="1">
      <c r="A3" s="556" t="s">
        <v>1143</v>
      </c>
      <c r="B3" s="556"/>
      <c r="C3" s="556"/>
      <c r="D3" s="556"/>
      <c r="E3" s="556"/>
      <c r="F3" s="556"/>
      <c r="G3" s="556"/>
      <c r="H3" s="556"/>
    </row>
    <row r="4" spans="1:8" s="143" customFormat="1" ht="18" customHeight="1">
      <c r="A4" s="564" t="s">
        <v>0</v>
      </c>
      <c r="B4" s="564"/>
      <c r="C4" s="564"/>
      <c r="D4" s="564"/>
      <c r="E4" s="564"/>
      <c r="F4" s="564"/>
      <c r="G4" s="564"/>
      <c r="H4" s="564"/>
    </row>
    <row r="5" spans="1:8" s="62" customFormat="1" ht="18" customHeight="1" thickBot="1">
      <c r="A5" s="64"/>
      <c r="B5" s="64"/>
      <c r="C5" s="64"/>
      <c r="D5" s="64"/>
      <c r="E5" s="64"/>
      <c r="F5" s="64"/>
      <c r="G5" s="64"/>
      <c r="H5" s="64"/>
    </row>
    <row r="6" spans="1:8" s="71" customFormat="1" ht="40.15" customHeight="1" thickBot="1">
      <c r="A6" s="68" t="s">
        <v>1</v>
      </c>
      <c r="B6" s="68" t="s">
        <v>2</v>
      </c>
      <c r="C6" s="69" t="s">
        <v>3</v>
      </c>
      <c r="D6" s="68" t="s">
        <v>4</v>
      </c>
      <c r="E6" s="68" t="s">
        <v>5</v>
      </c>
      <c r="F6" s="68" t="s">
        <v>6</v>
      </c>
      <c r="G6" s="69" t="s">
        <v>7</v>
      </c>
      <c r="H6" s="70" t="s">
        <v>8</v>
      </c>
    </row>
    <row r="7" spans="1:8" s="75" customFormat="1" ht="15" customHeight="1" thickBot="1">
      <c r="A7" s="73" t="s">
        <v>9</v>
      </c>
      <c r="B7" s="73" t="s">
        <v>10</v>
      </c>
      <c r="C7" s="73" t="s">
        <v>48</v>
      </c>
      <c r="D7" s="73" t="s">
        <v>11</v>
      </c>
      <c r="E7" s="73" t="s">
        <v>12</v>
      </c>
      <c r="F7" s="73" t="s">
        <v>13</v>
      </c>
      <c r="G7" s="73" t="s">
        <v>14</v>
      </c>
      <c r="H7" s="74" t="s">
        <v>15</v>
      </c>
    </row>
    <row r="8" spans="1:8" ht="30" customHeight="1">
      <c r="A8" s="603">
        <v>1</v>
      </c>
      <c r="B8" s="144" t="s">
        <v>16</v>
      </c>
      <c r="C8" s="605" t="s">
        <v>736</v>
      </c>
      <c r="D8" s="90" t="s">
        <v>17</v>
      </c>
      <c r="E8" s="145" t="s">
        <v>18</v>
      </c>
      <c r="F8" s="7"/>
      <c r="G8" s="252">
        <v>15000</v>
      </c>
      <c r="H8" s="146">
        <f>F8*G8</f>
        <v>0</v>
      </c>
    </row>
    <row r="9" spans="1:8" ht="30" customHeight="1">
      <c r="A9" s="604"/>
      <c r="B9" s="116" t="s">
        <v>19</v>
      </c>
      <c r="C9" s="606"/>
      <c r="D9" s="90" t="s">
        <v>20</v>
      </c>
      <c r="E9" s="145" t="s">
        <v>18</v>
      </c>
      <c r="F9" s="7"/>
      <c r="G9" s="252">
        <v>85000</v>
      </c>
      <c r="H9" s="148">
        <f t="shared" ref="H9:H18" si="0">F9*G9</f>
        <v>0</v>
      </c>
    </row>
    <row r="10" spans="1:8" ht="30" customHeight="1">
      <c r="A10" s="604"/>
      <c r="B10" s="116" t="s">
        <v>21</v>
      </c>
      <c r="C10" s="606"/>
      <c r="D10" s="90" t="s">
        <v>22</v>
      </c>
      <c r="E10" s="145" t="s">
        <v>18</v>
      </c>
      <c r="F10" s="7"/>
      <c r="G10" s="252">
        <v>65000</v>
      </c>
      <c r="H10" s="148">
        <f>F10*G10</f>
        <v>0</v>
      </c>
    </row>
    <row r="11" spans="1:8" ht="30" customHeight="1">
      <c r="A11" s="604"/>
      <c r="B11" s="116" t="s">
        <v>23</v>
      </c>
      <c r="C11" s="606"/>
      <c r="D11" s="90" t="s">
        <v>24</v>
      </c>
      <c r="E11" s="145" t="s">
        <v>18</v>
      </c>
      <c r="F11" s="7"/>
      <c r="G11" s="252">
        <v>100000</v>
      </c>
      <c r="H11" s="148">
        <f>F11*G11</f>
        <v>0</v>
      </c>
    </row>
    <row r="12" spans="1:8" ht="30" customHeight="1">
      <c r="A12" s="588"/>
      <c r="B12" s="149" t="s">
        <v>101</v>
      </c>
      <c r="C12" s="150" t="s">
        <v>502</v>
      </c>
      <c r="D12" s="90" t="s">
        <v>975</v>
      </c>
      <c r="E12" s="145" t="s">
        <v>18</v>
      </c>
      <c r="F12" s="95"/>
      <c r="G12" s="92"/>
      <c r="H12" s="96"/>
    </row>
    <row r="13" spans="1:8" ht="30" customHeight="1">
      <c r="A13" s="604" t="s">
        <v>25</v>
      </c>
      <c r="B13" s="116" t="s">
        <v>26</v>
      </c>
      <c r="C13" s="590" t="s">
        <v>27</v>
      </c>
      <c r="D13" s="90" t="s">
        <v>28</v>
      </c>
      <c r="E13" s="145" t="s">
        <v>18</v>
      </c>
      <c r="F13" s="7"/>
      <c r="G13" s="252">
        <v>1000</v>
      </c>
      <c r="H13" s="148">
        <f t="shared" si="0"/>
        <v>0</v>
      </c>
    </row>
    <row r="14" spans="1:8" ht="30" customHeight="1">
      <c r="A14" s="588"/>
      <c r="B14" s="116" t="s">
        <v>29</v>
      </c>
      <c r="C14" s="589"/>
      <c r="D14" s="90" t="s">
        <v>30</v>
      </c>
      <c r="E14" s="145" t="s">
        <v>18</v>
      </c>
      <c r="F14" s="7"/>
      <c r="G14" s="252">
        <v>1000</v>
      </c>
      <c r="H14" s="148">
        <f t="shared" si="0"/>
        <v>0</v>
      </c>
    </row>
    <row r="15" spans="1:8" ht="30" customHeight="1">
      <c r="A15" s="587" t="s">
        <v>31</v>
      </c>
      <c r="B15" s="116" t="s">
        <v>32</v>
      </c>
      <c r="C15" s="590" t="s">
        <v>33</v>
      </c>
      <c r="D15" s="82" t="s">
        <v>34</v>
      </c>
      <c r="E15" s="108" t="s">
        <v>18</v>
      </c>
      <c r="F15" s="7"/>
      <c r="G15" s="252">
        <v>400</v>
      </c>
      <c r="H15" s="148">
        <f t="shared" si="0"/>
        <v>0</v>
      </c>
    </row>
    <row r="16" spans="1:8" ht="30" customHeight="1">
      <c r="A16" s="588"/>
      <c r="B16" s="116" t="s">
        <v>35</v>
      </c>
      <c r="C16" s="589"/>
      <c r="D16" s="82" t="s">
        <v>36</v>
      </c>
      <c r="E16" s="108" t="s">
        <v>18</v>
      </c>
      <c r="F16" s="7"/>
      <c r="G16" s="252">
        <v>400</v>
      </c>
      <c r="H16" s="148">
        <f t="shared" si="0"/>
        <v>0</v>
      </c>
    </row>
    <row r="17" spans="1:8" ht="30" customHeight="1">
      <c r="A17" s="587" t="s">
        <v>37</v>
      </c>
      <c r="B17" s="116" t="s">
        <v>38</v>
      </c>
      <c r="C17" s="579" t="s">
        <v>39</v>
      </c>
      <c r="D17" s="82" t="s">
        <v>40</v>
      </c>
      <c r="E17" s="108" t="s">
        <v>18</v>
      </c>
      <c r="F17" s="7"/>
      <c r="G17" s="252">
        <v>30000</v>
      </c>
      <c r="H17" s="148">
        <f t="shared" si="0"/>
        <v>0</v>
      </c>
    </row>
    <row r="18" spans="1:8" ht="30" customHeight="1" thickBot="1">
      <c r="A18" s="607"/>
      <c r="B18" s="151" t="s">
        <v>41</v>
      </c>
      <c r="C18" s="608"/>
      <c r="D18" s="152" t="s">
        <v>42</v>
      </c>
      <c r="E18" s="122" t="s">
        <v>18</v>
      </c>
      <c r="F18" s="9"/>
      <c r="G18" s="330">
        <v>5000</v>
      </c>
      <c r="H18" s="154">
        <f t="shared" si="0"/>
        <v>0</v>
      </c>
    </row>
    <row r="19" spans="1:8" ht="30" customHeight="1" thickBot="1">
      <c r="A19" s="609" t="s">
        <v>43</v>
      </c>
      <c r="B19" s="610"/>
      <c r="C19" s="610"/>
      <c r="D19" s="610"/>
      <c r="E19" s="155"/>
      <c r="F19" s="155"/>
      <c r="G19" s="156"/>
      <c r="H19" s="157">
        <f>SUM(H8:H18)</f>
        <v>0</v>
      </c>
    </row>
    <row r="20" spans="1:8" s="62" customFormat="1" ht="12" customHeight="1">
      <c r="A20" s="61"/>
      <c r="B20" s="61"/>
      <c r="C20" s="61"/>
      <c r="D20" s="61"/>
      <c r="E20" s="61"/>
      <c r="F20" s="61"/>
      <c r="G20" s="61"/>
      <c r="H20" s="127"/>
    </row>
    <row r="21" spans="1:8" s="62" customFormat="1" ht="12" customHeight="1">
      <c r="A21" s="601" t="s">
        <v>44</v>
      </c>
      <c r="B21" s="601"/>
      <c r="C21" s="601"/>
      <c r="D21" s="601"/>
      <c r="E21" s="61"/>
      <c r="F21" s="61"/>
      <c r="G21" s="61"/>
      <c r="H21" s="61"/>
    </row>
    <row r="22" spans="1:8" s="62" customFormat="1" ht="15" customHeight="1">
      <c r="A22" s="63">
        <v>1</v>
      </c>
      <c r="B22" s="63"/>
      <c r="C22" s="594" t="s">
        <v>951</v>
      </c>
      <c r="D22" s="594"/>
      <c r="E22" s="594"/>
      <c r="F22" s="594"/>
      <c r="G22" s="594"/>
      <c r="H22" s="594"/>
    </row>
    <row r="23" spans="1:8" s="62" customFormat="1" ht="25.15" customHeight="1">
      <c r="A23" s="63">
        <v>2</v>
      </c>
      <c r="B23" s="63"/>
      <c r="C23" s="594" t="s">
        <v>45</v>
      </c>
      <c r="D23" s="594"/>
      <c r="E23" s="594"/>
      <c r="F23" s="594"/>
      <c r="G23" s="594"/>
      <c r="H23" s="594"/>
    </row>
    <row r="24" spans="1:8" s="62" customFormat="1" ht="15" customHeight="1">
      <c r="A24" s="63">
        <v>3</v>
      </c>
      <c r="B24" s="63"/>
      <c r="C24" s="594" t="s">
        <v>46</v>
      </c>
      <c r="D24" s="594"/>
      <c r="E24" s="594"/>
      <c r="F24" s="594"/>
      <c r="G24" s="594"/>
      <c r="H24" s="594"/>
    </row>
    <row r="25" spans="1:8" s="62" customFormat="1" ht="12" customHeight="1">
      <c r="A25" s="63"/>
      <c r="B25" s="63"/>
      <c r="C25" s="594"/>
      <c r="D25" s="594"/>
      <c r="E25" s="594"/>
      <c r="F25" s="594"/>
      <c r="G25" s="594"/>
      <c r="H25" s="61"/>
    </row>
    <row r="26" spans="1:8">
      <c r="A26" s="158"/>
      <c r="B26" s="158"/>
      <c r="C26" s="158"/>
      <c r="D26" s="158"/>
      <c r="E26" s="158"/>
      <c r="F26" s="158"/>
      <c r="G26" s="158"/>
      <c r="H26" s="158"/>
    </row>
    <row r="27" spans="1:8">
      <c r="A27" s="3"/>
      <c r="B27" s="3"/>
      <c r="C27" s="3"/>
      <c r="D27" s="3"/>
      <c r="E27" s="158"/>
      <c r="F27" s="158"/>
      <c r="G27" s="158"/>
      <c r="H27" s="158"/>
    </row>
    <row r="28" spans="1:8" ht="40.5" customHeight="1">
      <c r="A28" s="571" t="s">
        <v>1096</v>
      </c>
      <c r="B28" s="571"/>
      <c r="C28" s="571"/>
      <c r="D28" s="571"/>
      <c r="E28" s="61"/>
      <c r="F28" s="61"/>
      <c r="G28" s="159"/>
      <c r="H28" s="129" t="s">
        <v>1097</v>
      </c>
    </row>
    <row r="35" spans="1:8" ht="12.75" customHeight="1">
      <c r="A35" s="160"/>
      <c r="B35" s="160"/>
      <c r="C35" s="160"/>
      <c r="D35" s="160"/>
      <c r="E35" s="158"/>
      <c r="F35" s="158"/>
      <c r="G35" s="158"/>
      <c r="H35" s="158"/>
    </row>
    <row r="36" spans="1:8" ht="12.75" customHeight="1">
      <c r="A36" s="160"/>
      <c r="B36" s="160"/>
      <c r="C36" s="160"/>
      <c r="D36" s="160"/>
      <c r="E36" s="158"/>
      <c r="F36" s="158"/>
      <c r="G36" s="158"/>
      <c r="H36" s="158"/>
    </row>
    <row r="37" spans="1:8" ht="12.75" customHeight="1">
      <c r="A37" s="160"/>
      <c r="B37" s="160"/>
      <c r="C37" s="160"/>
      <c r="D37" s="160"/>
      <c r="E37" s="158"/>
      <c r="F37" s="158"/>
      <c r="G37" s="158"/>
      <c r="H37" s="158"/>
    </row>
    <row r="38" spans="1:8" ht="12.75" customHeight="1">
      <c r="A38" s="160"/>
      <c r="B38" s="160"/>
      <c r="C38" s="160"/>
      <c r="D38" s="160"/>
      <c r="E38" s="158"/>
      <c r="F38" s="158"/>
      <c r="G38" s="158"/>
      <c r="H38" s="158"/>
    </row>
    <row r="39" spans="1:8" ht="15.75" customHeight="1">
      <c r="A39" s="160"/>
      <c r="B39" s="160"/>
      <c r="C39" s="160"/>
      <c r="D39" s="160"/>
      <c r="E39" s="158"/>
      <c r="F39" s="158"/>
      <c r="G39" s="158"/>
      <c r="H39" s="161"/>
    </row>
    <row r="40" spans="1:8" ht="15.75" customHeight="1">
      <c r="A40" s="160"/>
      <c r="B40" s="160"/>
      <c r="C40" s="160"/>
      <c r="D40" s="160"/>
      <c r="E40" s="158"/>
      <c r="F40" s="158"/>
      <c r="G40" s="158"/>
    </row>
    <row r="41" spans="1:8" ht="15.75" customHeight="1">
      <c r="A41" s="161"/>
      <c r="B41" s="161"/>
      <c r="C41" s="161"/>
      <c r="D41" s="161"/>
      <c r="E41" s="161"/>
      <c r="F41" s="161"/>
      <c r="G41" s="161"/>
      <c r="H41" s="161"/>
    </row>
    <row r="42" spans="1:8" ht="15.75" customHeight="1">
      <c r="A42" s="162"/>
      <c r="B42" s="162"/>
      <c r="C42" s="162"/>
      <c r="D42" s="162"/>
      <c r="E42" s="162"/>
      <c r="F42" s="162"/>
      <c r="G42" s="162"/>
      <c r="H42" s="162"/>
    </row>
    <row r="43" spans="1:8" ht="15.75" customHeight="1">
      <c r="A43" s="162"/>
      <c r="B43" s="162"/>
      <c r="C43" s="162"/>
      <c r="D43" s="162"/>
      <c r="E43" s="162"/>
      <c r="F43" s="162"/>
      <c r="G43" s="162"/>
      <c r="H43" s="162"/>
    </row>
    <row r="44" spans="1:8" ht="15.75" customHeight="1">
      <c r="A44" s="162"/>
      <c r="B44" s="162"/>
      <c r="C44" s="162"/>
      <c r="D44" s="162"/>
      <c r="E44" s="162"/>
      <c r="F44" s="162"/>
      <c r="G44" s="162"/>
      <c r="H44" s="162"/>
    </row>
    <row r="45" spans="1:8" ht="15.75" customHeight="1">
      <c r="A45" s="162"/>
      <c r="B45" s="162"/>
      <c r="C45" s="162"/>
      <c r="D45" s="163"/>
      <c r="E45" s="163"/>
      <c r="F45" s="163"/>
      <c r="G45" s="162"/>
      <c r="H45" s="163"/>
    </row>
    <row r="46" spans="1:8" ht="15.75" customHeight="1">
      <c r="A46" s="162"/>
      <c r="B46" s="162"/>
      <c r="C46" s="162"/>
      <c r="D46" s="163"/>
      <c r="E46" s="163"/>
      <c r="F46" s="163"/>
      <c r="G46" s="162"/>
      <c r="H46" s="163"/>
    </row>
    <row r="47" spans="1:8" ht="15.75" customHeight="1">
      <c r="A47" s="162"/>
      <c r="B47" s="162"/>
      <c r="C47" s="162"/>
      <c r="D47" s="163"/>
      <c r="E47" s="163"/>
      <c r="F47" s="163"/>
      <c r="G47" s="63"/>
      <c r="H47" s="163"/>
    </row>
    <row r="48" spans="1:8" ht="15.75" customHeight="1">
      <c r="A48" s="161"/>
      <c r="B48" s="161"/>
      <c r="C48" s="161"/>
      <c r="D48" s="161"/>
      <c r="E48" s="161"/>
      <c r="F48" s="161"/>
      <c r="G48" s="161"/>
      <c r="H48" s="161"/>
    </row>
    <row r="49" spans="1:8" ht="15.75" customHeight="1">
      <c r="A49" s="161"/>
      <c r="B49" s="161"/>
      <c r="C49" s="158"/>
      <c r="D49" s="61"/>
      <c r="E49" s="158"/>
      <c r="F49" s="164"/>
      <c r="G49" s="165"/>
      <c r="H49" s="164"/>
    </row>
    <row r="50" spans="1:8" ht="15.75" customHeight="1">
      <c r="A50" s="161"/>
      <c r="B50" s="161"/>
      <c r="C50" s="158"/>
      <c r="D50" s="61"/>
      <c r="E50" s="158"/>
      <c r="F50" s="164"/>
      <c r="G50" s="165"/>
      <c r="H50" s="164"/>
    </row>
    <row r="51" spans="1:8" ht="15.75" customHeight="1">
      <c r="A51" s="161"/>
      <c r="B51" s="161"/>
      <c r="C51" s="158"/>
      <c r="D51" s="61"/>
      <c r="E51" s="158"/>
      <c r="F51" s="164"/>
      <c r="G51" s="165"/>
      <c r="H51" s="164"/>
    </row>
    <row r="52" spans="1:8" ht="15.75" customHeight="1">
      <c r="A52" s="161"/>
      <c r="B52" s="161"/>
      <c r="C52" s="158"/>
      <c r="D52" s="61"/>
      <c r="E52" s="158"/>
      <c r="F52" s="164"/>
      <c r="G52" s="165"/>
      <c r="H52" s="164"/>
    </row>
    <row r="53" spans="1:8" ht="15.75" customHeight="1">
      <c r="A53" s="161"/>
      <c r="B53" s="161"/>
      <c r="C53" s="158"/>
      <c r="D53" s="61"/>
      <c r="E53" s="158"/>
      <c r="F53" s="164"/>
      <c r="G53" s="165"/>
      <c r="H53" s="164"/>
    </row>
    <row r="54" spans="1:8" ht="15.75" customHeight="1">
      <c r="A54" s="161"/>
      <c r="B54" s="161"/>
      <c r="C54" s="158"/>
      <c r="D54" s="61"/>
      <c r="E54" s="158"/>
      <c r="F54" s="164"/>
      <c r="G54" s="165"/>
      <c r="H54" s="164"/>
    </row>
    <row r="55" spans="1:8" ht="15.75" customHeight="1">
      <c r="A55" s="161"/>
      <c r="B55" s="161"/>
      <c r="C55" s="158"/>
      <c r="D55" s="61"/>
      <c r="E55" s="158"/>
      <c r="F55" s="164"/>
      <c r="G55" s="165"/>
      <c r="H55" s="164"/>
    </row>
    <row r="56" spans="1:8" ht="15.75" customHeight="1">
      <c r="A56" s="161"/>
      <c r="B56" s="161"/>
      <c r="C56" s="158"/>
      <c r="D56" s="61"/>
      <c r="E56" s="158"/>
      <c r="F56" s="164"/>
      <c r="G56" s="165"/>
      <c r="H56" s="164"/>
    </row>
    <row r="57" spans="1:8" ht="15.75" customHeight="1">
      <c r="A57" s="161"/>
      <c r="B57" s="161"/>
      <c r="C57" s="158"/>
      <c r="D57" s="61"/>
      <c r="E57" s="158"/>
      <c r="F57" s="164"/>
      <c r="G57" s="165"/>
      <c r="H57" s="164"/>
    </row>
    <row r="58" spans="1:8" ht="15.75" customHeight="1">
      <c r="A58" s="161"/>
      <c r="B58" s="161"/>
      <c r="C58" s="158"/>
      <c r="D58" s="61"/>
      <c r="E58" s="158"/>
      <c r="F58" s="164"/>
      <c r="G58" s="165"/>
      <c r="H58" s="164"/>
    </row>
    <row r="59" spans="1:8" ht="15.75" customHeight="1">
      <c r="A59" s="162"/>
      <c r="B59" s="162"/>
      <c r="C59" s="162"/>
      <c r="D59" s="162"/>
      <c r="E59" s="161"/>
      <c r="F59" s="161"/>
      <c r="G59" s="158"/>
      <c r="H59" s="166"/>
    </row>
    <row r="60" spans="1:8" ht="15.75" customHeight="1">
      <c r="A60" s="167"/>
      <c r="B60" s="167"/>
      <c r="C60" s="167"/>
      <c r="D60" s="167"/>
      <c r="E60" s="167"/>
      <c r="F60" s="167"/>
      <c r="G60" s="167"/>
      <c r="H60" s="167"/>
    </row>
    <row r="61" spans="1:8" ht="15.75" customHeight="1"/>
    <row r="62" spans="1:8" ht="15.75" customHeight="1">
      <c r="A62" s="158"/>
      <c r="B62" s="158"/>
      <c r="C62" s="158"/>
      <c r="D62" s="158"/>
      <c r="E62" s="158"/>
      <c r="F62" s="158"/>
      <c r="G62" s="158"/>
      <c r="H62" s="158"/>
    </row>
    <row r="63" spans="1:8" ht="15.75" customHeight="1">
      <c r="A63" s="162"/>
      <c r="B63" s="162"/>
      <c r="C63" s="162"/>
      <c r="D63" s="162"/>
      <c r="E63" s="158"/>
      <c r="F63" s="158"/>
      <c r="G63" s="158"/>
      <c r="H63" s="158"/>
    </row>
    <row r="64" spans="1:8" ht="15.75" customHeight="1">
      <c r="A64" s="161"/>
      <c r="B64" s="161"/>
      <c r="C64" s="160"/>
      <c r="D64" s="160"/>
      <c r="E64" s="160"/>
      <c r="F64" s="160"/>
      <c r="G64" s="160"/>
      <c r="H64" s="158"/>
    </row>
    <row r="65" spans="1:8" ht="15.75" customHeight="1">
      <c r="A65" s="161"/>
      <c r="B65" s="161"/>
      <c r="C65" s="160"/>
      <c r="D65" s="160"/>
      <c r="E65" s="160"/>
      <c r="F65" s="160"/>
      <c r="G65" s="160"/>
      <c r="H65" s="158"/>
    </row>
    <row r="66" spans="1:8" ht="15.75" customHeight="1">
      <c r="A66" s="161"/>
      <c r="B66" s="161"/>
      <c r="C66" s="160"/>
      <c r="D66" s="160"/>
      <c r="E66" s="160"/>
      <c r="F66" s="160"/>
      <c r="G66" s="160"/>
      <c r="H66" s="158"/>
    </row>
    <row r="67" spans="1:8" ht="15.75" customHeight="1">
      <c r="A67" s="161"/>
      <c r="B67" s="161"/>
      <c r="C67" s="160"/>
      <c r="D67" s="160"/>
      <c r="E67" s="160"/>
      <c r="F67" s="160"/>
      <c r="G67" s="160"/>
      <c r="H67" s="158"/>
    </row>
    <row r="68" spans="1:8" ht="15.75" customHeight="1">
      <c r="A68" s="161"/>
      <c r="B68" s="161"/>
      <c r="C68" s="160"/>
      <c r="D68" s="160"/>
      <c r="E68" s="160"/>
      <c r="F68" s="160"/>
      <c r="G68" s="160"/>
      <c r="H68" s="158"/>
    </row>
    <row r="69" spans="1:8" ht="15.75" customHeight="1">
      <c r="A69" s="158"/>
      <c r="B69" s="158"/>
      <c r="C69" s="158"/>
      <c r="D69" s="158"/>
      <c r="E69" s="158"/>
      <c r="F69" s="158"/>
      <c r="G69" s="158"/>
      <c r="H69" s="158"/>
    </row>
    <row r="70" spans="1:8" ht="15.75" customHeight="1">
      <c r="A70" s="158"/>
      <c r="B70" s="158"/>
      <c r="C70" s="158"/>
      <c r="D70" s="158"/>
      <c r="E70" s="158"/>
      <c r="F70" s="158"/>
      <c r="G70" s="158"/>
      <c r="H70" s="158"/>
    </row>
    <row r="71" spans="1:8" ht="15.75" customHeight="1">
      <c r="A71" s="160"/>
      <c r="B71" s="160"/>
      <c r="C71" s="160"/>
      <c r="D71" s="160"/>
      <c r="E71" s="158"/>
      <c r="F71" s="158"/>
      <c r="G71" s="158"/>
      <c r="H71" s="158"/>
    </row>
    <row r="72" spans="1:8" ht="15.75" customHeight="1">
      <c r="A72" s="160"/>
      <c r="B72" s="160"/>
      <c r="C72" s="160"/>
      <c r="D72" s="160"/>
      <c r="E72" s="158"/>
      <c r="F72" s="158"/>
      <c r="G72" s="158"/>
      <c r="H72" s="158"/>
    </row>
    <row r="73" spans="1:8" ht="15.75" customHeight="1">
      <c r="A73" s="160"/>
      <c r="B73" s="160"/>
      <c r="C73" s="160"/>
      <c r="D73" s="160"/>
      <c r="E73" s="160"/>
      <c r="F73" s="160"/>
      <c r="G73" s="160"/>
      <c r="H73" s="160"/>
    </row>
    <row r="74" spans="1:8">
      <c r="A74" s="158"/>
      <c r="B74" s="158"/>
      <c r="C74" s="158"/>
      <c r="D74" s="158"/>
      <c r="E74" s="158"/>
      <c r="F74" s="158"/>
      <c r="G74" s="158"/>
      <c r="H74" s="158"/>
    </row>
    <row r="75" spans="1:8">
      <c r="A75" s="158"/>
      <c r="B75" s="158"/>
      <c r="C75" s="158"/>
      <c r="D75" s="158"/>
      <c r="E75" s="158"/>
      <c r="F75" s="158"/>
      <c r="G75" s="158"/>
      <c r="H75" s="158"/>
    </row>
    <row r="76" spans="1:8">
      <c r="A76" s="158"/>
      <c r="B76" s="158"/>
      <c r="C76" s="158"/>
      <c r="D76" s="158"/>
      <c r="E76" s="158"/>
      <c r="F76" s="158"/>
      <c r="G76" s="158"/>
      <c r="H76" s="158"/>
    </row>
    <row r="77" spans="1:8">
      <c r="A77" s="158"/>
      <c r="B77" s="158"/>
      <c r="C77" s="158"/>
      <c r="D77" s="158"/>
      <c r="E77" s="158"/>
      <c r="F77" s="158"/>
      <c r="G77" s="158"/>
      <c r="H77" s="158"/>
    </row>
  </sheetData>
  <sheetProtection algorithmName="SHA-512" hashValue="y/orwGsZqqVCvBo22oa0FwoC9mDr1qMajYeNqBj0MVYzaYDCaW+y5eLHxjRIpnVcgeKQjw1R2IvWBhdZz4+lqg==" saltValue="iCgaU46glx279s1CMwAADw==" spinCount="100000" sheet="1" objects="1" scenarios="1" selectLockedCells="1"/>
  <mergeCells count="20">
    <mergeCell ref="C13:C14"/>
    <mergeCell ref="A15:A16"/>
    <mergeCell ref="C15:C16"/>
    <mergeCell ref="A1:D1"/>
    <mergeCell ref="G1:H1"/>
    <mergeCell ref="A2:D2"/>
    <mergeCell ref="A3:H3"/>
    <mergeCell ref="A28:D28"/>
    <mergeCell ref="A4:H4"/>
    <mergeCell ref="A8:A12"/>
    <mergeCell ref="C8:C11"/>
    <mergeCell ref="C25:G25"/>
    <mergeCell ref="A17:A18"/>
    <mergeCell ref="C17:C18"/>
    <mergeCell ref="A19:D19"/>
    <mergeCell ref="A21:D21"/>
    <mergeCell ref="C23:H23"/>
    <mergeCell ref="C24:H24"/>
    <mergeCell ref="C22:H22"/>
    <mergeCell ref="A13:A14"/>
  </mergeCells>
  <pageMargins left="0.7" right="0.7" top="0.75" bottom="0.75" header="0.3" footer="0.3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H70"/>
  <sheetViews>
    <sheetView topLeftCell="A3" zoomScale="85" zoomScaleNormal="85" workbookViewId="0">
      <pane xSplit="8" topLeftCell="I1" activePane="topRight" state="frozen"/>
      <selection pane="topRight" activeCell="F9" sqref="F9"/>
    </sheetView>
  </sheetViews>
  <sheetFormatPr defaultRowHeight="13.5"/>
  <cols>
    <col min="1" max="1" width="3.7109375" style="131" customWidth="1"/>
    <col min="2" max="2" width="5.7109375" style="131" customWidth="1"/>
    <col min="3" max="3" width="8.7109375" style="131" customWidth="1"/>
    <col min="4" max="4" width="80.7109375" style="131" customWidth="1"/>
    <col min="5" max="5" width="7.7109375" style="131" customWidth="1"/>
    <col min="6" max="6" width="15.7109375" style="131" customWidth="1"/>
    <col min="7" max="7" width="10.7109375" style="131" customWidth="1"/>
    <col min="8" max="8" width="18.7109375" style="131" customWidth="1"/>
    <col min="9" max="192" width="9.140625" style="131"/>
    <col min="193" max="193" width="3.7109375" style="131" customWidth="1"/>
    <col min="194" max="194" width="5.7109375" style="131" customWidth="1"/>
    <col min="195" max="195" width="8.7109375" style="131" customWidth="1"/>
    <col min="196" max="196" width="0" style="131" hidden="1" customWidth="1"/>
    <col min="197" max="197" width="80.7109375" style="131" customWidth="1"/>
    <col min="198" max="198" width="7.7109375" style="131" customWidth="1"/>
    <col min="199" max="199" width="15.7109375" style="131" customWidth="1"/>
    <col min="200" max="200" width="10.7109375" style="131" customWidth="1"/>
    <col min="201" max="201" width="18.7109375" style="131" customWidth="1"/>
    <col min="202" max="448" width="9.140625" style="131"/>
    <col min="449" max="449" width="3.7109375" style="131" customWidth="1"/>
    <col min="450" max="450" width="5.7109375" style="131" customWidth="1"/>
    <col min="451" max="451" width="8.7109375" style="131" customWidth="1"/>
    <col min="452" max="452" width="0" style="131" hidden="1" customWidth="1"/>
    <col min="453" max="453" width="80.7109375" style="131" customWidth="1"/>
    <col min="454" max="454" width="7.7109375" style="131" customWidth="1"/>
    <col min="455" max="455" width="15.7109375" style="131" customWidth="1"/>
    <col min="456" max="456" width="10.7109375" style="131" customWidth="1"/>
    <col min="457" max="457" width="18.7109375" style="131" customWidth="1"/>
    <col min="458" max="704" width="9.140625" style="131"/>
    <col min="705" max="705" width="3.7109375" style="131" customWidth="1"/>
    <col min="706" max="706" width="5.7109375" style="131" customWidth="1"/>
    <col min="707" max="707" width="8.7109375" style="131" customWidth="1"/>
    <col min="708" max="708" width="0" style="131" hidden="1" customWidth="1"/>
    <col min="709" max="709" width="80.7109375" style="131" customWidth="1"/>
    <col min="710" max="710" width="7.7109375" style="131" customWidth="1"/>
    <col min="711" max="711" width="15.7109375" style="131" customWidth="1"/>
    <col min="712" max="712" width="10.7109375" style="131" customWidth="1"/>
    <col min="713" max="713" width="18.7109375" style="131" customWidth="1"/>
    <col min="714" max="960" width="9.140625" style="131"/>
    <col min="961" max="961" width="3.7109375" style="131" customWidth="1"/>
    <col min="962" max="962" width="5.7109375" style="131" customWidth="1"/>
    <col min="963" max="963" width="8.7109375" style="131" customWidth="1"/>
    <col min="964" max="964" width="0" style="131" hidden="1" customWidth="1"/>
    <col min="965" max="965" width="80.7109375" style="131" customWidth="1"/>
    <col min="966" max="966" width="7.7109375" style="131" customWidth="1"/>
    <col min="967" max="967" width="15.7109375" style="131" customWidth="1"/>
    <col min="968" max="968" width="10.7109375" style="131" customWidth="1"/>
    <col min="969" max="969" width="18.7109375" style="131" customWidth="1"/>
    <col min="970" max="1216" width="9.140625" style="131"/>
    <col min="1217" max="1217" width="3.7109375" style="131" customWidth="1"/>
    <col min="1218" max="1218" width="5.7109375" style="131" customWidth="1"/>
    <col min="1219" max="1219" width="8.7109375" style="131" customWidth="1"/>
    <col min="1220" max="1220" width="0" style="131" hidden="1" customWidth="1"/>
    <col min="1221" max="1221" width="80.7109375" style="131" customWidth="1"/>
    <col min="1222" max="1222" width="7.7109375" style="131" customWidth="1"/>
    <col min="1223" max="1223" width="15.7109375" style="131" customWidth="1"/>
    <col min="1224" max="1224" width="10.7109375" style="131" customWidth="1"/>
    <col min="1225" max="1225" width="18.7109375" style="131" customWidth="1"/>
    <col min="1226" max="1472" width="9.140625" style="131"/>
    <col min="1473" max="1473" width="3.7109375" style="131" customWidth="1"/>
    <col min="1474" max="1474" width="5.7109375" style="131" customWidth="1"/>
    <col min="1475" max="1475" width="8.7109375" style="131" customWidth="1"/>
    <col min="1476" max="1476" width="0" style="131" hidden="1" customWidth="1"/>
    <col min="1477" max="1477" width="80.7109375" style="131" customWidth="1"/>
    <col min="1478" max="1478" width="7.7109375" style="131" customWidth="1"/>
    <col min="1479" max="1479" width="15.7109375" style="131" customWidth="1"/>
    <col min="1480" max="1480" width="10.7109375" style="131" customWidth="1"/>
    <col min="1481" max="1481" width="18.7109375" style="131" customWidth="1"/>
    <col min="1482" max="1728" width="9.140625" style="131"/>
    <col min="1729" max="1729" width="3.7109375" style="131" customWidth="1"/>
    <col min="1730" max="1730" width="5.7109375" style="131" customWidth="1"/>
    <col min="1731" max="1731" width="8.7109375" style="131" customWidth="1"/>
    <col min="1732" max="1732" width="0" style="131" hidden="1" customWidth="1"/>
    <col min="1733" max="1733" width="80.7109375" style="131" customWidth="1"/>
    <col min="1734" max="1734" width="7.7109375" style="131" customWidth="1"/>
    <col min="1735" max="1735" width="15.7109375" style="131" customWidth="1"/>
    <col min="1736" max="1736" width="10.7109375" style="131" customWidth="1"/>
    <col min="1737" max="1737" width="18.7109375" style="131" customWidth="1"/>
    <col min="1738" max="1984" width="9.140625" style="131"/>
    <col min="1985" max="1985" width="3.7109375" style="131" customWidth="1"/>
    <col min="1986" max="1986" width="5.7109375" style="131" customWidth="1"/>
    <col min="1987" max="1987" width="8.7109375" style="131" customWidth="1"/>
    <col min="1988" max="1988" width="0" style="131" hidden="1" customWidth="1"/>
    <col min="1989" max="1989" width="80.7109375" style="131" customWidth="1"/>
    <col min="1990" max="1990" width="7.7109375" style="131" customWidth="1"/>
    <col min="1991" max="1991" width="15.7109375" style="131" customWidth="1"/>
    <col min="1992" max="1992" width="10.7109375" style="131" customWidth="1"/>
    <col min="1993" max="1993" width="18.7109375" style="131" customWidth="1"/>
    <col min="1994" max="2240" width="9.140625" style="131"/>
    <col min="2241" max="2241" width="3.7109375" style="131" customWidth="1"/>
    <col min="2242" max="2242" width="5.7109375" style="131" customWidth="1"/>
    <col min="2243" max="2243" width="8.7109375" style="131" customWidth="1"/>
    <col min="2244" max="2244" width="0" style="131" hidden="1" customWidth="1"/>
    <col min="2245" max="2245" width="80.7109375" style="131" customWidth="1"/>
    <col min="2246" max="2246" width="7.7109375" style="131" customWidth="1"/>
    <col min="2247" max="2247" width="15.7109375" style="131" customWidth="1"/>
    <col min="2248" max="2248" width="10.7109375" style="131" customWidth="1"/>
    <col min="2249" max="2249" width="18.7109375" style="131" customWidth="1"/>
    <col min="2250" max="2496" width="9.140625" style="131"/>
    <col min="2497" max="2497" width="3.7109375" style="131" customWidth="1"/>
    <col min="2498" max="2498" width="5.7109375" style="131" customWidth="1"/>
    <col min="2499" max="2499" width="8.7109375" style="131" customWidth="1"/>
    <col min="2500" max="2500" width="0" style="131" hidden="1" customWidth="1"/>
    <col min="2501" max="2501" width="80.7109375" style="131" customWidth="1"/>
    <col min="2502" max="2502" width="7.7109375" style="131" customWidth="1"/>
    <col min="2503" max="2503" width="15.7109375" style="131" customWidth="1"/>
    <col min="2504" max="2504" width="10.7109375" style="131" customWidth="1"/>
    <col min="2505" max="2505" width="18.7109375" style="131" customWidth="1"/>
    <col min="2506" max="2752" width="9.140625" style="131"/>
    <col min="2753" max="2753" width="3.7109375" style="131" customWidth="1"/>
    <col min="2754" max="2754" width="5.7109375" style="131" customWidth="1"/>
    <col min="2755" max="2755" width="8.7109375" style="131" customWidth="1"/>
    <col min="2756" max="2756" width="0" style="131" hidden="1" customWidth="1"/>
    <col min="2757" max="2757" width="80.7109375" style="131" customWidth="1"/>
    <col min="2758" max="2758" width="7.7109375" style="131" customWidth="1"/>
    <col min="2759" max="2759" width="15.7109375" style="131" customWidth="1"/>
    <col min="2760" max="2760" width="10.7109375" style="131" customWidth="1"/>
    <col min="2761" max="2761" width="18.7109375" style="131" customWidth="1"/>
    <col min="2762" max="3008" width="9.140625" style="131"/>
    <col min="3009" max="3009" width="3.7109375" style="131" customWidth="1"/>
    <col min="3010" max="3010" width="5.7109375" style="131" customWidth="1"/>
    <col min="3011" max="3011" width="8.7109375" style="131" customWidth="1"/>
    <col min="3012" max="3012" width="0" style="131" hidden="1" customWidth="1"/>
    <col min="3013" max="3013" width="80.7109375" style="131" customWidth="1"/>
    <col min="3014" max="3014" width="7.7109375" style="131" customWidth="1"/>
    <col min="3015" max="3015" width="15.7109375" style="131" customWidth="1"/>
    <col min="3016" max="3016" width="10.7109375" style="131" customWidth="1"/>
    <col min="3017" max="3017" width="18.7109375" style="131" customWidth="1"/>
    <col min="3018" max="3264" width="9.140625" style="131"/>
    <col min="3265" max="3265" width="3.7109375" style="131" customWidth="1"/>
    <col min="3266" max="3266" width="5.7109375" style="131" customWidth="1"/>
    <col min="3267" max="3267" width="8.7109375" style="131" customWidth="1"/>
    <col min="3268" max="3268" width="0" style="131" hidden="1" customWidth="1"/>
    <col min="3269" max="3269" width="80.7109375" style="131" customWidth="1"/>
    <col min="3270" max="3270" width="7.7109375" style="131" customWidth="1"/>
    <col min="3271" max="3271" width="15.7109375" style="131" customWidth="1"/>
    <col min="3272" max="3272" width="10.7109375" style="131" customWidth="1"/>
    <col min="3273" max="3273" width="18.7109375" style="131" customWidth="1"/>
    <col min="3274" max="3520" width="9.140625" style="131"/>
    <col min="3521" max="3521" width="3.7109375" style="131" customWidth="1"/>
    <col min="3522" max="3522" width="5.7109375" style="131" customWidth="1"/>
    <col min="3523" max="3523" width="8.7109375" style="131" customWidth="1"/>
    <col min="3524" max="3524" width="0" style="131" hidden="1" customWidth="1"/>
    <col min="3525" max="3525" width="80.7109375" style="131" customWidth="1"/>
    <col min="3526" max="3526" width="7.7109375" style="131" customWidth="1"/>
    <col min="3527" max="3527" width="15.7109375" style="131" customWidth="1"/>
    <col min="3528" max="3528" width="10.7109375" style="131" customWidth="1"/>
    <col min="3529" max="3529" width="18.7109375" style="131" customWidth="1"/>
    <col min="3530" max="3776" width="9.140625" style="131"/>
    <col min="3777" max="3777" width="3.7109375" style="131" customWidth="1"/>
    <col min="3778" max="3778" width="5.7109375" style="131" customWidth="1"/>
    <col min="3779" max="3779" width="8.7109375" style="131" customWidth="1"/>
    <col min="3780" max="3780" width="0" style="131" hidden="1" customWidth="1"/>
    <col min="3781" max="3781" width="80.7109375" style="131" customWidth="1"/>
    <col min="3782" max="3782" width="7.7109375" style="131" customWidth="1"/>
    <col min="3783" max="3783" width="15.7109375" style="131" customWidth="1"/>
    <col min="3784" max="3784" width="10.7109375" style="131" customWidth="1"/>
    <col min="3785" max="3785" width="18.7109375" style="131" customWidth="1"/>
    <col min="3786" max="4032" width="9.140625" style="131"/>
    <col min="4033" max="4033" width="3.7109375" style="131" customWidth="1"/>
    <col min="4034" max="4034" width="5.7109375" style="131" customWidth="1"/>
    <col min="4035" max="4035" width="8.7109375" style="131" customWidth="1"/>
    <col min="4036" max="4036" width="0" style="131" hidden="1" customWidth="1"/>
    <col min="4037" max="4037" width="80.7109375" style="131" customWidth="1"/>
    <col min="4038" max="4038" width="7.7109375" style="131" customWidth="1"/>
    <col min="4039" max="4039" width="15.7109375" style="131" customWidth="1"/>
    <col min="4040" max="4040" width="10.7109375" style="131" customWidth="1"/>
    <col min="4041" max="4041" width="18.7109375" style="131" customWidth="1"/>
    <col min="4042" max="4288" width="9.140625" style="131"/>
    <col min="4289" max="4289" width="3.7109375" style="131" customWidth="1"/>
    <col min="4290" max="4290" width="5.7109375" style="131" customWidth="1"/>
    <col min="4291" max="4291" width="8.7109375" style="131" customWidth="1"/>
    <col min="4292" max="4292" width="0" style="131" hidden="1" customWidth="1"/>
    <col min="4293" max="4293" width="80.7109375" style="131" customWidth="1"/>
    <col min="4294" max="4294" width="7.7109375" style="131" customWidth="1"/>
    <col min="4295" max="4295" width="15.7109375" style="131" customWidth="1"/>
    <col min="4296" max="4296" width="10.7109375" style="131" customWidth="1"/>
    <col min="4297" max="4297" width="18.7109375" style="131" customWidth="1"/>
    <col min="4298" max="4544" width="9.140625" style="131"/>
    <col min="4545" max="4545" width="3.7109375" style="131" customWidth="1"/>
    <col min="4546" max="4546" width="5.7109375" style="131" customWidth="1"/>
    <col min="4547" max="4547" width="8.7109375" style="131" customWidth="1"/>
    <col min="4548" max="4548" width="0" style="131" hidden="1" customWidth="1"/>
    <col min="4549" max="4549" width="80.7109375" style="131" customWidth="1"/>
    <col min="4550" max="4550" width="7.7109375" style="131" customWidth="1"/>
    <col min="4551" max="4551" width="15.7109375" style="131" customWidth="1"/>
    <col min="4552" max="4552" width="10.7109375" style="131" customWidth="1"/>
    <col min="4553" max="4553" width="18.7109375" style="131" customWidth="1"/>
    <col min="4554" max="4800" width="9.140625" style="131"/>
    <col min="4801" max="4801" width="3.7109375" style="131" customWidth="1"/>
    <col min="4802" max="4802" width="5.7109375" style="131" customWidth="1"/>
    <col min="4803" max="4803" width="8.7109375" style="131" customWidth="1"/>
    <col min="4804" max="4804" width="0" style="131" hidden="1" customWidth="1"/>
    <col min="4805" max="4805" width="80.7109375" style="131" customWidth="1"/>
    <col min="4806" max="4806" width="7.7109375" style="131" customWidth="1"/>
    <col min="4807" max="4807" width="15.7109375" style="131" customWidth="1"/>
    <col min="4808" max="4808" width="10.7109375" style="131" customWidth="1"/>
    <col min="4809" max="4809" width="18.7109375" style="131" customWidth="1"/>
    <col min="4810" max="5056" width="9.140625" style="131"/>
    <col min="5057" max="5057" width="3.7109375" style="131" customWidth="1"/>
    <col min="5058" max="5058" width="5.7109375" style="131" customWidth="1"/>
    <col min="5059" max="5059" width="8.7109375" style="131" customWidth="1"/>
    <col min="5060" max="5060" width="0" style="131" hidden="1" customWidth="1"/>
    <col min="5061" max="5061" width="80.7109375" style="131" customWidth="1"/>
    <col min="5062" max="5062" width="7.7109375" style="131" customWidth="1"/>
    <col min="5063" max="5063" width="15.7109375" style="131" customWidth="1"/>
    <col min="5064" max="5064" width="10.7109375" style="131" customWidth="1"/>
    <col min="5065" max="5065" width="18.7109375" style="131" customWidth="1"/>
    <col min="5066" max="5312" width="9.140625" style="131"/>
    <col min="5313" max="5313" width="3.7109375" style="131" customWidth="1"/>
    <col min="5314" max="5314" width="5.7109375" style="131" customWidth="1"/>
    <col min="5315" max="5315" width="8.7109375" style="131" customWidth="1"/>
    <col min="5316" max="5316" width="0" style="131" hidden="1" customWidth="1"/>
    <col min="5317" max="5317" width="80.7109375" style="131" customWidth="1"/>
    <col min="5318" max="5318" width="7.7109375" style="131" customWidth="1"/>
    <col min="5319" max="5319" width="15.7109375" style="131" customWidth="1"/>
    <col min="5320" max="5320" width="10.7109375" style="131" customWidth="1"/>
    <col min="5321" max="5321" width="18.7109375" style="131" customWidth="1"/>
    <col min="5322" max="5568" width="9.140625" style="131"/>
    <col min="5569" max="5569" width="3.7109375" style="131" customWidth="1"/>
    <col min="5570" max="5570" width="5.7109375" style="131" customWidth="1"/>
    <col min="5571" max="5571" width="8.7109375" style="131" customWidth="1"/>
    <col min="5572" max="5572" width="0" style="131" hidden="1" customWidth="1"/>
    <col min="5573" max="5573" width="80.7109375" style="131" customWidth="1"/>
    <col min="5574" max="5574" width="7.7109375" style="131" customWidth="1"/>
    <col min="5575" max="5575" width="15.7109375" style="131" customWidth="1"/>
    <col min="5576" max="5576" width="10.7109375" style="131" customWidth="1"/>
    <col min="5577" max="5577" width="18.7109375" style="131" customWidth="1"/>
    <col min="5578" max="5824" width="9.140625" style="131"/>
    <col min="5825" max="5825" width="3.7109375" style="131" customWidth="1"/>
    <col min="5826" max="5826" width="5.7109375" style="131" customWidth="1"/>
    <col min="5827" max="5827" width="8.7109375" style="131" customWidth="1"/>
    <col min="5828" max="5828" width="0" style="131" hidden="1" customWidth="1"/>
    <col min="5829" max="5829" width="80.7109375" style="131" customWidth="1"/>
    <col min="5830" max="5830" width="7.7109375" style="131" customWidth="1"/>
    <col min="5831" max="5831" width="15.7109375" style="131" customWidth="1"/>
    <col min="5832" max="5832" width="10.7109375" style="131" customWidth="1"/>
    <col min="5833" max="5833" width="18.7109375" style="131" customWidth="1"/>
    <col min="5834" max="6080" width="9.140625" style="131"/>
    <col min="6081" max="6081" width="3.7109375" style="131" customWidth="1"/>
    <col min="6082" max="6082" width="5.7109375" style="131" customWidth="1"/>
    <col min="6083" max="6083" width="8.7109375" style="131" customWidth="1"/>
    <col min="6084" max="6084" width="0" style="131" hidden="1" customWidth="1"/>
    <col min="6085" max="6085" width="80.7109375" style="131" customWidth="1"/>
    <col min="6086" max="6086" width="7.7109375" style="131" customWidth="1"/>
    <col min="6087" max="6087" width="15.7109375" style="131" customWidth="1"/>
    <col min="6088" max="6088" width="10.7109375" style="131" customWidth="1"/>
    <col min="6089" max="6089" width="18.7109375" style="131" customWidth="1"/>
    <col min="6090" max="6336" width="9.140625" style="131"/>
    <col min="6337" max="6337" width="3.7109375" style="131" customWidth="1"/>
    <col min="6338" max="6338" width="5.7109375" style="131" customWidth="1"/>
    <col min="6339" max="6339" width="8.7109375" style="131" customWidth="1"/>
    <col min="6340" max="6340" width="0" style="131" hidden="1" customWidth="1"/>
    <col min="6341" max="6341" width="80.7109375" style="131" customWidth="1"/>
    <col min="6342" max="6342" width="7.7109375" style="131" customWidth="1"/>
    <col min="6343" max="6343" width="15.7109375" style="131" customWidth="1"/>
    <col min="6344" max="6344" width="10.7109375" style="131" customWidth="1"/>
    <col min="6345" max="6345" width="18.7109375" style="131" customWidth="1"/>
    <col min="6346" max="6592" width="9.140625" style="131"/>
    <col min="6593" max="6593" width="3.7109375" style="131" customWidth="1"/>
    <col min="6594" max="6594" width="5.7109375" style="131" customWidth="1"/>
    <col min="6595" max="6595" width="8.7109375" style="131" customWidth="1"/>
    <col min="6596" max="6596" width="0" style="131" hidden="1" customWidth="1"/>
    <col min="6597" max="6597" width="80.7109375" style="131" customWidth="1"/>
    <col min="6598" max="6598" width="7.7109375" style="131" customWidth="1"/>
    <col min="6599" max="6599" width="15.7109375" style="131" customWidth="1"/>
    <col min="6600" max="6600" width="10.7109375" style="131" customWidth="1"/>
    <col min="6601" max="6601" width="18.7109375" style="131" customWidth="1"/>
    <col min="6602" max="6848" width="9.140625" style="131"/>
    <col min="6849" max="6849" width="3.7109375" style="131" customWidth="1"/>
    <col min="6850" max="6850" width="5.7109375" style="131" customWidth="1"/>
    <col min="6851" max="6851" width="8.7109375" style="131" customWidth="1"/>
    <col min="6852" max="6852" width="0" style="131" hidden="1" customWidth="1"/>
    <col min="6853" max="6853" width="80.7109375" style="131" customWidth="1"/>
    <col min="6854" max="6854" width="7.7109375" style="131" customWidth="1"/>
    <col min="6855" max="6855" width="15.7109375" style="131" customWidth="1"/>
    <col min="6856" max="6856" width="10.7109375" style="131" customWidth="1"/>
    <col min="6857" max="6857" width="18.7109375" style="131" customWidth="1"/>
    <col min="6858" max="7104" width="9.140625" style="131"/>
    <col min="7105" max="7105" width="3.7109375" style="131" customWidth="1"/>
    <col min="7106" max="7106" width="5.7109375" style="131" customWidth="1"/>
    <col min="7107" max="7107" width="8.7109375" style="131" customWidth="1"/>
    <col min="7108" max="7108" width="0" style="131" hidden="1" customWidth="1"/>
    <col min="7109" max="7109" width="80.7109375" style="131" customWidth="1"/>
    <col min="7110" max="7110" width="7.7109375" style="131" customWidth="1"/>
    <col min="7111" max="7111" width="15.7109375" style="131" customWidth="1"/>
    <col min="7112" max="7112" width="10.7109375" style="131" customWidth="1"/>
    <col min="7113" max="7113" width="18.7109375" style="131" customWidth="1"/>
    <col min="7114" max="7360" width="9.140625" style="131"/>
    <col min="7361" max="7361" width="3.7109375" style="131" customWidth="1"/>
    <col min="7362" max="7362" width="5.7109375" style="131" customWidth="1"/>
    <col min="7363" max="7363" width="8.7109375" style="131" customWidth="1"/>
    <col min="7364" max="7364" width="0" style="131" hidden="1" customWidth="1"/>
    <col min="7365" max="7365" width="80.7109375" style="131" customWidth="1"/>
    <col min="7366" max="7366" width="7.7109375" style="131" customWidth="1"/>
    <col min="7367" max="7367" width="15.7109375" style="131" customWidth="1"/>
    <col min="7368" max="7368" width="10.7109375" style="131" customWidth="1"/>
    <col min="7369" max="7369" width="18.7109375" style="131" customWidth="1"/>
    <col min="7370" max="7616" width="9.140625" style="131"/>
    <col min="7617" max="7617" width="3.7109375" style="131" customWidth="1"/>
    <col min="7618" max="7618" width="5.7109375" style="131" customWidth="1"/>
    <col min="7619" max="7619" width="8.7109375" style="131" customWidth="1"/>
    <col min="7620" max="7620" width="0" style="131" hidden="1" customWidth="1"/>
    <col min="7621" max="7621" width="80.7109375" style="131" customWidth="1"/>
    <col min="7622" max="7622" width="7.7109375" style="131" customWidth="1"/>
    <col min="7623" max="7623" width="15.7109375" style="131" customWidth="1"/>
    <col min="7624" max="7624" width="10.7109375" style="131" customWidth="1"/>
    <col min="7625" max="7625" width="18.7109375" style="131" customWidth="1"/>
    <col min="7626" max="7872" width="9.140625" style="131"/>
    <col min="7873" max="7873" width="3.7109375" style="131" customWidth="1"/>
    <col min="7874" max="7874" width="5.7109375" style="131" customWidth="1"/>
    <col min="7875" max="7875" width="8.7109375" style="131" customWidth="1"/>
    <col min="7876" max="7876" width="0" style="131" hidden="1" customWidth="1"/>
    <col min="7877" max="7877" width="80.7109375" style="131" customWidth="1"/>
    <col min="7878" max="7878" width="7.7109375" style="131" customWidth="1"/>
    <col min="7879" max="7879" width="15.7109375" style="131" customWidth="1"/>
    <col min="7880" max="7880" width="10.7109375" style="131" customWidth="1"/>
    <col min="7881" max="7881" width="18.7109375" style="131" customWidth="1"/>
    <col min="7882" max="8128" width="9.140625" style="131"/>
    <col min="8129" max="8129" width="3.7109375" style="131" customWidth="1"/>
    <col min="8130" max="8130" width="5.7109375" style="131" customWidth="1"/>
    <col min="8131" max="8131" width="8.7109375" style="131" customWidth="1"/>
    <col min="8132" max="8132" width="0" style="131" hidden="1" customWidth="1"/>
    <col min="8133" max="8133" width="80.7109375" style="131" customWidth="1"/>
    <col min="8134" max="8134" width="7.7109375" style="131" customWidth="1"/>
    <col min="8135" max="8135" width="15.7109375" style="131" customWidth="1"/>
    <col min="8136" max="8136" width="10.7109375" style="131" customWidth="1"/>
    <col min="8137" max="8137" width="18.7109375" style="131" customWidth="1"/>
    <col min="8138" max="8384" width="9.140625" style="131"/>
    <col min="8385" max="8385" width="3.7109375" style="131" customWidth="1"/>
    <col min="8386" max="8386" width="5.7109375" style="131" customWidth="1"/>
    <col min="8387" max="8387" width="8.7109375" style="131" customWidth="1"/>
    <col min="8388" max="8388" width="0" style="131" hidden="1" customWidth="1"/>
    <col min="8389" max="8389" width="80.7109375" style="131" customWidth="1"/>
    <col min="8390" max="8390" width="7.7109375" style="131" customWidth="1"/>
    <col min="8391" max="8391" width="15.7109375" style="131" customWidth="1"/>
    <col min="8392" max="8392" width="10.7109375" style="131" customWidth="1"/>
    <col min="8393" max="8393" width="18.7109375" style="131" customWidth="1"/>
    <col min="8394" max="8640" width="9.140625" style="131"/>
    <col min="8641" max="8641" width="3.7109375" style="131" customWidth="1"/>
    <col min="8642" max="8642" width="5.7109375" style="131" customWidth="1"/>
    <col min="8643" max="8643" width="8.7109375" style="131" customWidth="1"/>
    <col min="8644" max="8644" width="0" style="131" hidden="1" customWidth="1"/>
    <col min="8645" max="8645" width="80.7109375" style="131" customWidth="1"/>
    <col min="8646" max="8646" width="7.7109375" style="131" customWidth="1"/>
    <col min="8647" max="8647" width="15.7109375" style="131" customWidth="1"/>
    <col min="8648" max="8648" width="10.7109375" style="131" customWidth="1"/>
    <col min="8649" max="8649" width="18.7109375" style="131" customWidth="1"/>
    <col min="8650" max="8896" width="9.140625" style="131"/>
    <col min="8897" max="8897" width="3.7109375" style="131" customWidth="1"/>
    <col min="8898" max="8898" width="5.7109375" style="131" customWidth="1"/>
    <col min="8899" max="8899" width="8.7109375" style="131" customWidth="1"/>
    <col min="8900" max="8900" width="0" style="131" hidden="1" customWidth="1"/>
    <col min="8901" max="8901" width="80.7109375" style="131" customWidth="1"/>
    <col min="8902" max="8902" width="7.7109375" style="131" customWidth="1"/>
    <col min="8903" max="8903" width="15.7109375" style="131" customWidth="1"/>
    <col min="8904" max="8904" width="10.7109375" style="131" customWidth="1"/>
    <col min="8905" max="8905" width="18.7109375" style="131" customWidth="1"/>
    <col min="8906" max="9152" width="9.140625" style="131"/>
    <col min="9153" max="9153" width="3.7109375" style="131" customWidth="1"/>
    <col min="9154" max="9154" width="5.7109375" style="131" customWidth="1"/>
    <col min="9155" max="9155" width="8.7109375" style="131" customWidth="1"/>
    <col min="9156" max="9156" width="0" style="131" hidden="1" customWidth="1"/>
    <col min="9157" max="9157" width="80.7109375" style="131" customWidth="1"/>
    <col min="9158" max="9158" width="7.7109375" style="131" customWidth="1"/>
    <col min="9159" max="9159" width="15.7109375" style="131" customWidth="1"/>
    <col min="9160" max="9160" width="10.7109375" style="131" customWidth="1"/>
    <col min="9161" max="9161" width="18.7109375" style="131" customWidth="1"/>
    <col min="9162" max="9408" width="9.140625" style="131"/>
    <col min="9409" max="9409" width="3.7109375" style="131" customWidth="1"/>
    <col min="9410" max="9410" width="5.7109375" style="131" customWidth="1"/>
    <col min="9411" max="9411" width="8.7109375" style="131" customWidth="1"/>
    <col min="9412" max="9412" width="0" style="131" hidden="1" customWidth="1"/>
    <col min="9413" max="9413" width="80.7109375" style="131" customWidth="1"/>
    <col min="9414" max="9414" width="7.7109375" style="131" customWidth="1"/>
    <col min="9415" max="9415" width="15.7109375" style="131" customWidth="1"/>
    <col min="9416" max="9416" width="10.7109375" style="131" customWidth="1"/>
    <col min="9417" max="9417" width="18.7109375" style="131" customWidth="1"/>
    <col min="9418" max="9664" width="9.140625" style="131"/>
    <col min="9665" max="9665" width="3.7109375" style="131" customWidth="1"/>
    <col min="9666" max="9666" width="5.7109375" style="131" customWidth="1"/>
    <col min="9667" max="9667" width="8.7109375" style="131" customWidth="1"/>
    <col min="9668" max="9668" width="0" style="131" hidden="1" customWidth="1"/>
    <col min="9669" max="9669" width="80.7109375" style="131" customWidth="1"/>
    <col min="9670" max="9670" width="7.7109375" style="131" customWidth="1"/>
    <col min="9671" max="9671" width="15.7109375" style="131" customWidth="1"/>
    <col min="9672" max="9672" width="10.7109375" style="131" customWidth="1"/>
    <col min="9673" max="9673" width="18.7109375" style="131" customWidth="1"/>
    <col min="9674" max="9920" width="9.140625" style="131"/>
    <col min="9921" max="9921" width="3.7109375" style="131" customWidth="1"/>
    <col min="9922" max="9922" width="5.7109375" style="131" customWidth="1"/>
    <col min="9923" max="9923" width="8.7109375" style="131" customWidth="1"/>
    <col min="9924" max="9924" width="0" style="131" hidden="1" customWidth="1"/>
    <col min="9925" max="9925" width="80.7109375" style="131" customWidth="1"/>
    <col min="9926" max="9926" width="7.7109375" style="131" customWidth="1"/>
    <col min="9927" max="9927" width="15.7109375" style="131" customWidth="1"/>
    <col min="9928" max="9928" width="10.7109375" style="131" customWidth="1"/>
    <col min="9929" max="9929" width="18.7109375" style="131" customWidth="1"/>
    <col min="9930" max="10176" width="9.140625" style="131"/>
    <col min="10177" max="10177" width="3.7109375" style="131" customWidth="1"/>
    <col min="10178" max="10178" width="5.7109375" style="131" customWidth="1"/>
    <col min="10179" max="10179" width="8.7109375" style="131" customWidth="1"/>
    <col min="10180" max="10180" width="0" style="131" hidden="1" customWidth="1"/>
    <col min="10181" max="10181" width="80.7109375" style="131" customWidth="1"/>
    <col min="10182" max="10182" width="7.7109375" style="131" customWidth="1"/>
    <col min="10183" max="10183" width="15.7109375" style="131" customWidth="1"/>
    <col min="10184" max="10184" width="10.7109375" style="131" customWidth="1"/>
    <col min="10185" max="10185" width="18.7109375" style="131" customWidth="1"/>
    <col min="10186" max="10432" width="9.140625" style="131"/>
    <col min="10433" max="10433" width="3.7109375" style="131" customWidth="1"/>
    <col min="10434" max="10434" width="5.7109375" style="131" customWidth="1"/>
    <col min="10435" max="10435" width="8.7109375" style="131" customWidth="1"/>
    <col min="10436" max="10436" width="0" style="131" hidden="1" customWidth="1"/>
    <col min="10437" max="10437" width="80.7109375" style="131" customWidth="1"/>
    <col min="10438" max="10438" width="7.7109375" style="131" customWidth="1"/>
    <col min="10439" max="10439" width="15.7109375" style="131" customWidth="1"/>
    <col min="10440" max="10440" width="10.7109375" style="131" customWidth="1"/>
    <col min="10441" max="10441" width="18.7109375" style="131" customWidth="1"/>
    <col min="10442" max="10688" width="9.140625" style="131"/>
    <col min="10689" max="10689" width="3.7109375" style="131" customWidth="1"/>
    <col min="10690" max="10690" width="5.7109375" style="131" customWidth="1"/>
    <col min="10691" max="10691" width="8.7109375" style="131" customWidth="1"/>
    <col min="10692" max="10692" width="0" style="131" hidden="1" customWidth="1"/>
    <col min="10693" max="10693" width="80.7109375" style="131" customWidth="1"/>
    <col min="10694" max="10694" width="7.7109375" style="131" customWidth="1"/>
    <col min="10695" max="10695" width="15.7109375" style="131" customWidth="1"/>
    <col min="10696" max="10696" width="10.7109375" style="131" customWidth="1"/>
    <col min="10697" max="10697" width="18.7109375" style="131" customWidth="1"/>
    <col min="10698" max="10944" width="9.140625" style="131"/>
    <col min="10945" max="10945" width="3.7109375" style="131" customWidth="1"/>
    <col min="10946" max="10946" width="5.7109375" style="131" customWidth="1"/>
    <col min="10947" max="10947" width="8.7109375" style="131" customWidth="1"/>
    <col min="10948" max="10948" width="0" style="131" hidden="1" customWidth="1"/>
    <col min="10949" max="10949" width="80.7109375" style="131" customWidth="1"/>
    <col min="10950" max="10950" width="7.7109375" style="131" customWidth="1"/>
    <col min="10951" max="10951" width="15.7109375" style="131" customWidth="1"/>
    <col min="10952" max="10952" width="10.7109375" style="131" customWidth="1"/>
    <col min="10953" max="10953" width="18.7109375" style="131" customWidth="1"/>
    <col min="10954" max="11200" width="9.140625" style="131"/>
    <col min="11201" max="11201" width="3.7109375" style="131" customWidth="1"/>
    <col min="11202" max="11202" width="5.7109375" style="131" customWidth="1"/>
    <col min="11203" max="11203" width="8.7109375" style="131" customWidth="1"/>
    <col min="11204" max="11204" width="0" style="131" hidden="1" customWidth="1"/>
    <col min="11205" max="11205" width="80.7109375" style="131" customWidth="1"/>
    <col min="11206" max="11206" width="7.7109375" style="131" customWidth="1"/>
    <col min="11207" max="11207" width="15.7109375" style="131" customWidth="1"/>
    <col min="11208" max="11208" width="10.7109375" style="131" customWidth="1"/>
    <col min="11209" max="11209" width="18.7109375" style="131" customWidth="1"/>
    <col min="11210" max="11456" width="9.140625" style="131"/>
    <col min="11457" max="11457" width="3.7109375" style="131" customWidth="1"/>
    <col min="11458" max="11458" width="5.7109375" style="131" customWidth="1"/>
    <col min="11459" max="11459" width="8.7109375" style="131" customWidth="1"/>
    <col min="11460" max="11460" width="0" style="131" hidden="1" customWidth="1"/>
    <col min="11461" max="11461" width="80.7109375" style="131" customWidth="1"/>
    <col min="11462" max="11462" width="7.7109375" style="131" customWidth="1"/>
    <col min="11463" max="11463" width="15.7109375" style="131" customWidth="1"/>
    <col min="11464" max="11464" width="10.7109375" style="131" customWidth="1"/>
    <col min="11465" max="11465" width="18.7109375" style="131" customWidth="1"/>
    <col min="11466" max="11712" width="9.140625" style="131"/>
    <col min="11713" max="11713" width="3.7109375" style="131" customWidth="1"/>
    <col min="11714" max="11714" width="5.7109375" style="131" customWidth="1"/>
    <col min="11715" max="11715" width="8.7109375" style="131" customWidth="1"/>
    <col min="11716" max="11716" width="0" style="131" hidden="1" customWidth="1"/>
    <col min="11717" max="11717" width="80.7109375" style="131" customWidth="1"/>
    <col min="11718" max="11718" width="7.7109375" style="131" customWidth="1"/>
    <col min="11719" max="11719" width="15.7109375" style="131" customWidth="1"/>
    <col min="11720" max="11720" width="10.7109375" style="131" customWidth="1"/>
    <col min="11721" max="11721" width="18.7109375" style="131" customWidth="1"/>
    <col min="11722" max="11968" width="9.140625" style="131"/>
    <col min="11969" max="11969" width="3.7109375" style="131" customWidth="1"/>
    <col min="11970" max="11970" width="5.7109375" style="131" customWidth="1"/>
    <col min="11971" max="11971" width="8.7109375" style="131" customWidth="1"/>
    <col min="11972" max="11972" width="0" style="131" hidden="1" customWidth="1"/>
    <col min="11973" max="11973" width="80.7109375" style="131" customWidth="1"/>
    <col min="11974" max="11974" width="7.7109375" style="131" customWidth="1"/>
    <col min="11975" max="11975" width="15.7109375" style="131" customWidth="1"/>
    <col min="11976" max="11976" width="10.7109375" style="131" customWidth="1"/>
    <col min="11977" max="11977" width="18.7109375" style="131" customWidth="1"/>
    <col min="11978" max="12224" width="9.140625" style="131"/>
    <col min="12225" max="12225" width="3.7109375" style="131" customWidth="1"/>
    <col min="12226" max="12226" width="5.7109375" style="131" customWidth="1"/>
    <col min="12227" max="12227" width="8.7109375" style="131" customWidth="1"/>
    <col min="12228" max="12228" width="0" style="131" hidden="1" customWidth="1"/>
    <col min="12229" max="12229" width="80.7109375" style="131" customWidth="1"/>
    <col min="12230" max="12230" width="7.7109375" style="131" customWidth="1"/>
    <col min="12231" max="12231" width="15.7109375" style="131" customWidth="1"/>
    <col min="12232" max="12232" width="10.7109375" style="131" customWidth="1"/>
    <col min="12233" max="12233" width="18.7109375" style="131" customWidth="1"/>
    <col min="12234" max="12480" width="9.140625" style="131"/>
    <col min="12481" max="12481" width="3.7109375" style="131" customWidth="1"/>
    <col min="12482" max="12482" width="5.7109375" style="131" customWidth="1"/>
    <col min="12483" max="12483" width="8.7109375" style="131" customWidth="1"/>
    <col min="12484" max="12484" width="0" style="131" hidden="1" customWidth="1"/>
    <col min="12485" max="12485" width="80.7109375" style="131" customWidth="1"/>
    <col min="12486" max="12486" width="7.7109375" style="131" customWidth="1"/>
    <col min="12487" max="12487" width="15.7109375" style="131" customWidth="1"/>
    <col min="12488" max="12488" width="10.7109375" style="131" customWidth="1"/>
    <col min="12489" max="12489" width="18.7109375" style="131" customWidth="1"/>
    <col min="12490" max="12736" width="9.140625" style="131"/>
    <col min="12737" max="12737" width="3.7109375" style="131" customWidth="1"/>
    <col min="12738" max="12738" width="5.7109375" style="131" customWidth="1"/>
    <col min="12739" max="12739" width="8.7109375" style="131" customWidth="1"/>
    <col min="12740" max="12740" width="0" style="131" hidden="1" customWidth="1"/>
    <col min="12741" max="12741" width="80.7109375" style="131" customWidth="1"/>
    <col min="12742" max="12742" width="7.7109375" style="131" customWidth="1"/>
    <col min="12743" max="12743" width="15.7109375" style="131" customWidth="1"/>
    <col min="12744" max="12744" width="10.7109375" style="131" customWidth="1"/>
    <col min="12745" max="12745" width="18.7109375" style="131" customWidth="1"/>
    <col min="12746" max="12992" width="9.140625" style="131"/>
    <col min="12993" max="12993" width="3.7109375" style="131" customWidth="1"/>
    <col min="12994" max="12994" width="5.7109375" style="131" customWidth="1"/>
    <col min="12995" max="12995" width="8.7109375" style="131" customWidth="1"/>
    <col min="12996" max="12996" width="0" style="131" hidden="1" customWidth="1"/>
    <col min="12997" max="12997" width="80.7109375" style="131" customWidth="1"/>
    <col min="12998" max="12998" width="7.7109375" style="131" customWidth="1"/>
    <col min="12999" max="12999" width="15.7109375" style="131" customWidth="1"/>
    <col min="13000" max="13000" width="10.7109375" style="131" customWidth="1"/>
    <col min="13001" max="13001" width="18.7109375" style="131" customWidth="1"/>
    <col min="13002" max="13248" width="9.140625" style="131"/>
    <col min="13249" max="13249" width="3.7109375" style="131" customWidth="1"/>
    <col min="13250" max="13250" width="5.7109375" style="131" customWidth="1"/>
    <col min="13251" max="13251" width="8.7109375" style="131" customWidth="1"/>
    <col min="13252" max="13252" width="0" style="131" hidden="1" customWidth="1"/>
    <col min="13253" max="13253" width="80.7109375" style="131" customWidth="1"/>
    <col min="13254" max="13254" width="7.7109375" style="131" customWidth="1"/>
    <col min="13255" max="13255" width="15.7109375" style="131" customWidth="1"/>
    <col min="13256" max="13256" width="10.7109375" style="131" customWidth="1"/>
    <col min="13257" max="13257" width="18.7109375" style="131" customWidth="1"/>
    <col min="13258" max="13504" width="9.140625" style="131"/>
    <col min="13505" max="13505" width="3.7109375" style="131" customWidth="1"/>
    <col min="13506" max="13506" width="5.7109375" style="131" customWidth="1"/>
    <col min="13507" max="13507" width="8.7109375" style="131" customWidth="1"/>
    <col min="13508" max="13508" width="0" style="131" hidden="1" customWidth="1"/>
    <col min="13509" max="13509" width="80.7109375" style="131" customWidth="1"/>
    <col min="13510" max="13510" width="7.7109375" style="131" customWidth="1"/>
    <col min="13511" max="13511" width="15.7109375" style="131" customWidth="1"/>
    <col min="13512" max="13512" width="10.7109375" style="131" customWidth="1"/>
    <col min="13513" max="13513" width="18.7109375" style="131" customWidth="1"/>
    <col min="13514" max="13760" width="9.140625" style="131"/>
    <col min="13761" max="13761" width="3.7109375" style="131" customWidth="1"/>
    <col min="13762" max="13762" width="5.7109375" style="131" customWidth="1"/>
    <col min="13763" max="13763" width="8.7109375" style="131" customWidth="1"/>
    <col min="13764" max="13764" width="0" style="131" hidden="1" customWidth="1"/>
    <col min="13765" max="13765" width="80.7109375" style="131" customWidth="1"/>
    <col min="13766" max="13766" width="7.7109375" style="131" customWidth="1"/>
    <col min="13767" max="13767" width="15.7109375" style="131" customWidth="1"/>
    <col min="13768" max="13768" width="10.7109375" style="131" customWidth="1"/>
    <col min="13769" max="13769" width="18.7109375" style="131" customWidth="1"/>
    <col min="13770" max="14016" width="9.140625" style="131"/>
    <col min="14017" max="14017" width="3.7109375" style="131" customWidth="1"/>
    <col min="14018" max="14018" width="5.7109375" style="131" customWidth="1"/>
    <col min="14019" max="14019" width="8.7109375" style="131" customWidth="1"/>
    <col min="14020" max="14020" width="0" style="131" hidden="1" customWidth="1"/>
    <col min="14021" max="14021" width="80.7109375" style="131" customWidth="1"/>
    <col min="14022" max="14022" width="7.7109375" style="131" customWidth="1"/>
    <col min="14023" max="14023" width="15.7109375" style="131" customWidth="1"/>
    <col min="14024" max="14024" width="10.7109375" style="131" customWidth="1"/>
    <col min="14025" max="14025" width="18.7109375" style="131" customWidth="1"/>
    <col min="14026" max="14272" width="9.140625" style="131"/>
    <col min="14273" max="14273" width="3.7109375" style="131" customWidth="1"/>
    <col min="14274" max="14274" width="5.7109375" style="131" customWidth="1"/>
    <col min="14275" max="14275" width="8.7109375" style="131" customWidth="1"/>
    <col min="14276" max="14276" width="0" style="131" hidden="1" customWidth="1"/>
    <col min="14277" max="14277" width="80.7109375" style="131" customWidth="1"/>
    <col min="14278" max="14278" width="7.7109375" style="131" customWidth="1"/>
    <col min="14279" max="14279" width="15.7109375" style="131" customWidth="1"/>
    <col min="14280" max="14280" width="10.7109375" style="131" customWidth="1"/>
    <col min="14281" max="14281" width="18.7109375" style="131" customWidth="1"/>
    <col min="14282" max="14528" width="9.140625" style="131"/>
    <col min="14529" max="14529" width="3.7109375" style="131" customWidth="1"/>
    <col min="14530" max="14530" width="5.7109375" style="131" customWidth="1"/>
    <col min="14531" max="14531" width="8.7109375" style="131" customWidth="1"/>
    <col min="14532" max="14532" width="0" style="131" hidden="1" customWidth="1"/>
    <col min="14533" max="14533" width="80.7109375" style="131" customWidth="1"/>
    <col min="14534" max="14534" width="7.7109375" style="131" customWidth="1"/>
    <col min="14535" max="14535" width="15.7109375" style="131" customWidth="1"/>
    <col min="14536" max="14536" width="10.7109375" style="131" customWidth="1"/>
    <col min="14537" max="14537" width="18.7109375" style="131" customWidth="1"/>
    <col min="14538" max="14784" width="9.140625" style="131"/>
    <col min="14785" max="14785" width="3.7109375" style="131" customWidth="1"/>
    <col min="14786" max="14786" width="5.7109375" style="131" customWidth="1"/>
    <col min="14787" max="14787" width="8.7109375" style="131" customWidth="1"/>
    <col min="14788" max="14788" width="0" style="131" hidden="1" customWidth="1"/>
    <col min="14789" max="14789" width="80.7109375" style="131" customWidth="1"/>
    <col min="14790" max="14790" width="7.7109375" style="131" customWidth="1"/>
    <col min="14791" max="14791" width="15.7109375" style="131" customWidth="1"/>
    <col min="14792" max="14792" width="10.7109375" style="131" customWidth="1"/>
    <col min="14793" max="14793" width="18.7109375" style="131" customWidth="1"/>
    <col min="14794" max="15040" width="9.140625" style="131"/>
    <col min="15041" max="15041" width="3.7109375" style="131" customWidth="1"/>
    <col min="15042" max="15042" width="5.7109375" style="131" customWidth="1"/>
    <col min="15043" max="15043" width="8.7109375" style="131" customWidth="1"/>
    <col min="15044" max="15044" width="0" style="131" hidden="1" customWidth="1"/>
    <col min="15045" max="15045" width="80.7109375" style="131" customWidth="1"/>
    <col min="15046" max="15046" width="7.7109375" style="131" customWidth="1"/>
    <col min="15047" max="15047" width="15.7109375" style="131" customWidth="1"/>
    <col min="15048" max="15048" width="10.7109375" style="131" customWidth="1"/>
    <col min="15049" max="15049" width="18.7109375" style="131" customWidth="1"/>
    <col min="15050" max="15296" width="9.140625" style="131"/>
    <col min="15297" max="15297" width="3.7109375" style="131" customWidth="1"/>
    <col min="15298" max="15298" width="5.7109375" style="131" customWidth="1"/>
    <col min="15299" max="15299" width="8.7109375" style="131" customWidth="1"/>
    <col min="15300" max="15300" width="0" style="131" hidden="1" customWidth="1"/>
    <col min="15301" max="15301" width="80.7109375" style="131" customWidth="1"/>
    <col min="15302" max="15302" width="7.7109375" style="131" customWidth="1"/>
    <col min="15303" max="15303" width="15.7109375" style="131" customWidth="1"/>
    <col min="15304" max="15304" width="10.7109375" style="131" customWidth="1"/>
    <col min="15305" max="15305" width="18.7109375" style="131" customWidth="1"/>
    <col min="15306" max="15552" width="9.140625" style="131"/>
    <col min="15553" max="15553" width="3.7109375" style="131" customWidth="1"/>
    <col min="15554" max="15554" width="5.7109375" style="131" customWidth="1"/>
    <col min="15555" max="15555" width="8.7109375" style="131" customWidth="1"/>
    <col min="15556" max="15556" width="0" style="131" hidden="1" customWidth="1"/>
    <col min="15557" max="15557" width="80.7109375" style="131" customWidth="1"/>
    <col min="15558" max="15558" width="7.7109375" style="131" customWidth="1"/>
    <col min="15559" max="15559" width="15.7109375" style="131" customWidth="1"/>
    <col min="15560" max="15560" width="10.7109375" style="131" customWidth="1"/>
    <col min="15561" max="15561" width="18.7109375" style="131" customWidth="1"/>
    <col min="15562" max="15808" width="9.140625" style="131"/>
    <col min="15809" max="15809" width="3.7109375" style="131" customWidth="1"/>
    <col min="15810" max="15810" width="5.7109375" style="131" customWidth="1"/>
    <col min="15811" max="15811" width="8.7109375" style="131" customWidth="1"/>
    <col min="15812" max="15812" width="0" style="131" hidden="1" customWidth="1"/>
    <col min="15813" max="15813" width="80.7109375" style="131" customWidth="1"/>
    <col min="15814" max="15814" width="7.7109375" style="131" customWidth="1"/>
    <col min="15815" max="15815" width="15.7109375" style="131" customWidth="1"/>
    <col min="15816" max="15816" width="10.7109375" style="131" customWidth="1"/>
    <col min="15817" max="15817" width="18.7109375" style="131" customWidth="1"/>
    <col min="15818" max="16064" width="9.140625" style="131"/>
    <col min="16065" max="16065" width="3.7109375" style="131" customWidth="1"/>
    <col min="16066" max="16066" width="5.7109375" style="131" customWidth="1"/>
    <col min="16067" max="16067" width="8.7109375" style="131" customWidth="1"/>
    <col min="16068" max="16068" width="0" style="131" hidden="1" customWidth="1"/>
    <col min="16069" max="16069" width="80.7109375" style="131" customWidth="1"/>
    <col min="16070" max="16070" width="7.7109375" style="131" customWidth="1"/>
    <col min="16071" max="16071" width="15.7109375" style="131" customWidth="1"/>
    <col min="16072" max="16072" width="10.7109375" style="131" customWidth="1"/>
    <col min="16073" max="16073" width="18.7109375" style="131" customWidth="1"/>
    <col min="16074" max="16384" width="9.140625" style="131"/>
  </cols>
  <sheetData>
    <row r="1" spans="1:8" s="62" customFormat="1" ht="24.95" customHeight="1">
      <c r="A1" s="584"/>
      <c r="B1" s="584"/>
      <c r="C1" s="584"/>
      <c r="D1" s="584"/>
      <c r="E1" s="61"/>
      <c r="F1" s="61"/>
      <c r="G1" s="585" t="s">
        <v>1094</v>
      </c>
      <c r="H1" s="585"/>
    </row>
    <row r="2" spans="1:8" s="62" customFormat="1" ht="24.95" customHeight="1">
      <c r="A2" s="586" t="s">
        <v>1095</v>
      </c>
      <c r="B2" s="586"/>
      <c r="C2" s="586"/>
      <c r="D2" s="586"/>
      <c r="E2" s="61"/>
      <c r="F2" s="61"/>
      <c r="G2" s="61"/>
      <c r="H2" s="63"/>
    </row>
    <row r="3" spans="1:8" s="62" customFormat="1" ht="66.75" customHeight="1">
      <c r="A3" s="556" t="s">
        <v>1143</v>
      </c>
      <c r="B3" s="556"/>
      <c r="C3" s="556"/>
      <c r="D3" s="556"/>
      <c r="E3" s="556"/>
      <c r="F3" s="556"/>
      <c r="G3" s="556"/>
      <c r="H3" s="556"/>
    </row>
    <row r="4" spans="1:8" s="143" customFormat="1" ht="18" customHeight="1">
      <c r="A4" s="564" t="s">
        <v>47</v>
      </c>
      <c r="B4" s="564"/>
      <c r="C4" s="564"/>
      <c r="D4" s="564"/>
      <c r="E4" s="564"/>
      <c r="F4" s="564"/>
      <c r="G4" s="564"/>
      <c r="H4" s="564"/>
    </row>
    <row r="5" spans="1:8" s="62" customFormat="1" ht="18" customHeight="1" thickBot="1">
      <c r="A5" s="64"/>
      <c r="B5" s="64"/>
      <c r="C5" s="64"/>
      <c r="D5" s="64"/>
      <c r="E5" s="64"/>
      <c r="F5" s="64"/>
      <c r="G5" s="64"/>
      <c r="H5" s="64"/>
    </row>
    <row r="6" spans="1:8" s="71" customFormat="1" ht="40.15" customHeight="1" thickBot="1">
      <c r="A6" s="67" t="s">
        <v>1</v>
      </c>
      <c r="B6" s="68" t="s">
        <v>2</v>
      </c>
      <c r="C6" s="69" t="s">
        <v>3</v>
      </c>
      <c r="D6" s="68" t="s">
        <v>4</v>
      </c>
      <c r="E6" s="68" t="s">
        <v>5</v>
      </c>
      <c r="F6" s="68" t="s">
        <v>6</v>
      </c>
      <c r="G6" s="69" t="s">
        <v>7</v>
      </c>
      <c r="H6" s="70" t="s">
        <v>8</v>
      </c>
    </row>
    <row r="7" spans="1:8" s="75" customFormat="1" ht="15" customHeight="1" thickBot="1">
      <c r="A7" s="72" t="s">
        <v>9</v>
      </c>
      <c r="B7" s="73" t="s">
        <v>10</v>
      </c>
      <c r="C7" s="73" t="s">
        <v>48</v>
      </c>
      <c r="D7" s="73" t="s">
        <v>11</v>
      </c>
      <c r="E7" s="73" t="s">
        <v>12</v>
      </c>
      <c r="F7" s="168" t="s">
        <v>13</v>
      </c>
      <c r="G7" s="73" t="s">
        <v>14</v>
      </c>
      <c r="H7" s="74" t="s">
        <v>15</v>
      </c>
    </row>
    <row r="8" spans="1:8" ht="30" customHeight="1">
      <c r="A8" s="115">
        <v>1</v>
      </c>
      <c r="B8" s="144" t="s">
        <v>16</v>
      </c>
      <c r="C8" s="89" t="s">
        <v>49</v>
      </c>
      <c r="D8" s="169" t="s">
        <v>50</v>
      </c>
      <c r="E8" s="170" t="s">
        <v>51</v>
      </c>
      <c r="F8" s="15"/>
      <c r="G8" s="252">
        <v>750</v>
      </c>
      <c r="H8" s="171">
        <f>F8*G8</f>
        <v>0</v>
      </c>
    </row>
    <row r="9" spans="1:8" ht="30" customHeight="1">
      <c r="A9" s="117" t="s">
        <v>25</v>
      </c>
      <c r="B9" s="116" t="s">
        <v>26</v>
      </c>
      <c r="C9" s="89" t="s">
        <v>52</v>
      </c>
      <c r="D9" s="82" t="s">
        <v>934</v>
      </c>
      <c r="E9" s="108" t="s">
        <v>18</v>
      </c>
      <c r="F9" s="16"/>
      <c r="G9" s="252">
        <v>7000</v>
      </c>
      <c r="H9" s="171">
        <f t="shared" ref="H9:H25" si="0">F9*G9</f>
        <v>0</v>
      </c>
    </row>
    <row r="10" spans="1:8" ht="30" customHeight="1">
      <c r="A10" s="118" t="s">
        <v>31</v>
      </c>
      <c r="B10" s="116" t="s">
        <v>32</v>
      </c>
      <c r="C10" s="89" t="s">
        <v>53</v>
      </c>
      <c r="D10" s="82" t="s">
        <v>935</v>
      </c>
      <c r="E10" s="108" t="s">
        <v>51</v>
      </c>
      <c r="F10" s="16"/>
      <c r="G10" s="252">
        <v>2000</v>
      </c>
      <c r="H10" s="171">
        <f t="shared" si="0"/>
        <v>0</v>
      </c>
    </row>
    <row r="11" spans="1:8" ht="30" customHeight="1">
      <c r="A11" s="587" t="s">
        <v>37</v>
      </c>
      <c r="B11" s="116" t="s">
        <v>38</v>
      </c>
      <c r="C11" s="579" t="s">
        <v>54</v>
      </c>
      <c r="D11" s="172" t="s">
        <v>55</v>
      </c>
      <c r="E11" s="108" t="s">
        <v>51</v>
      </c>
      <c r="F11" s="16"/>
      <c r="G11" s="252">
        <v>100</v>
      </c>
      <c r="H11" s="171">
        <f t="shared" si="0"/>
        <v>0</v>
      </c>
    </row>
    <row r="12" spans="1:8" ht="30" customHeight="1">
      <c r="A12" s="588"/>
      <c r="B12" s="116" t="s">
        <v>41</v>
      </c>
      <c r="C12" s="580"/>
      <c r="D12" s="172" t="s">
        <v>56</v>
      </c>
      <c r="E12" s="108" t="s">
        <v>51</v>
      </c>
      <c r="F12" s="16"/>
      <c r="G12" s="252">
        <v>100</v>
      </c>
      <c r="H12" s="171">
        <f t="shared" si="0"/>
        <v>0</v>
      </c>
    </row>
    <row r="13" spans="1:8" ht="30" customHeight="1">
      <c r="A13" s="117" t="s">
        <v>57</v>
      </c>
      <c r="B13" s="116" t="s">
        <v>58</v>
      </c>
      <c r="C13" s="89" t="s">
        <v>54</v>
      </c>
      <c r="D13" s="172" t="s">
        <v>59</v>
      </c>
      <c r="E13" s="108" t="s">
        <v>18</v>
      </c>
      <c r="F13" s="16"/>
      <c r="G13" s="252">
        <v>100</v>
      </c>
      <c r="H13" s="171">
        <f t="shared" si="0"/>
        <v>0</v>
      </c>
    </row>
    <row r="14" spans="1:8" ht="30" customHeight="1">
      <c r="A14" s="587" t="s">
        <v>60</v>
      </c>
      <c r="B14" s="116" t="s">
        <v>61</v>
      </c>
      <c r="C14" s="579" t="s">
        <v>49</v>
      </c>
      <c r="D14" s="172" t="s">
        <v>62</v>
      </c>
      <c r="E14" s="108" t="s">
        <v>51</v>
      </c>
      <c r="F14" s="173"/>
      <c r="G14" s="533"/>
      <c r="H14" s="175"/>
    </row>
    <row r="15" spans="1:8" ht="30" customHeight="1">
      <c r="A15" s="604"/>
      <c r="B15" s="116" t="s">
        <v>63</v>
      </c>
      <c r="C15" s="577"/>
      <c r="D15" s="172" t="s">
        <v>64</v>
      </c>
      <c r="E15" s="108" t="s">
        <v>51</v>
      </c>
      <c r="F15" s="13"/>
      <c r="G15" s="252">
        <v>1000</v>
      </c>
      <c r="H15" s="171">
        <f t="shared" si="0"/>
        <v>0</v>
      </c>
    </row>
    <row r="16" spans="1:8" ht="30" customHeight="1">
      <c r="A16" s="588"/>
      <c r="B16" s="116" t="s">
        <v>65</v>
      </c>
      <c r="C16" s="580"/>
      <c r="D16" s="172" t="s">
        <v>66</v>
      </c>
      <c r="E16" s="108" t="s">
        <v>51</v>
      </c>
      <c r="F16" s="13"/>
      <c r="G16" s="252">
        <v>1100</v>
      </c>
      <c r="H16" s="171">
        <f t="shared" si="0"/>
        <v>0</v>
      </c>
    </row>
    <row r="17" spans="1:8" ht="30" customHeight="1">
      <c r="A17" s="117" t="s">
        <v>67</v>
      </c>
      <c r="B17" s="116" t="s">
        <v>68</v>
      </c>
      <c r="C17" s="81" t="s">
        <v>69</v>
      </c>
      <c r="D17" s="82" t="s">
        <v>70</v>
      </c>
      <c r="E17" s="108" t="s">
        <v>18</v>
      </c>
      <c r="F17" s="13"/>
      <c r="G17" s="252">
        <v>100</v>
      </c>
      <c r="H17" s="171">
        <f t="shared" si="0"/>
        <v>0</v>
      </c>
    </row>
    <row r="18" spans="1:8" ht="30" customHeight="1">
      <c r="A18" s="117" t="s">
        <v>71</v>
      </c>
      <c r="B18" s="116" t="s">
        <v>72</v>
      </c>
      <c r="C18" s="81" t="s">
        <v>73</v>
      </c>
      <c r="D18" s="172" t="s">
        <v>74</v>
      </c>
      <c r="E18" s="108" t="s">
        <v>51</v>
      </c>
      <c r="F18" s="13"/>
      <c r="G18" s="252">
        <v>100</v>
      </c>
      <c r="H18" s="171">
        <f t="shared" si="0"/>
        <v>0</v>
      </c>
    </row>
    <row r="19" spans="1:8" ht="30" customHeight="1">
      <c r="A19" s="117" t="s">
        <v>75</v>
      </c>
      <c r="B19" s="116" t="s">
        <v>76</v>
      </c>
      <c r="C19" s="81" t="s">
        <v>77</v>
      </c>
      <c r="D19" s="82" t="s">
        <v>78</v>
      </c>
      <c r="E19" s="108" t="s">
        <v>18</v>
      </c>
      <c r="F19" s="13"/>
      <c r="G19" s="252">
        <v>100</v>
      </c>
      <c r="H19" s="171">
        <f t="shared" si="0"/>
        <v>0</v>
      </c>
    </row>
    <row r="20" spans="1:8" ht="30" customHeight="1">
      <c r="A20" s="587" t="s">
        <v>79</v>
      </c>
      <c r="B20" s="106" t="s">
        <v>80</v>
      </c>
      <c r="C20" s="579" t="s">
        <v>69</v>
      </c>
      <c r="D20" s="82" t="s">
        <v>81</v>
      </c>
      <c r="E20" s="108" t="s">
        <v>18</v>
      </c>
      <c r="F20" s="13"/>
      <c r="G20" s="236">
        <v>400</v>
      </c>
      <c r="H20" s="171">
        <f t="shared" si="0"/>
        <v>0</v>
      </c>
    </row>
    <row r="21" spans="1:8" ht="30" customHeight="1">
      <c r="A21" s="588"/>
      <c r="B21" s="116" t="s">
        <v>82</v>
      </c>
      <c r="C21" s="580"/>
      <c r="D21" s="82" t="s">
        <v>83</v>
      </c>
      <c r="E21" s="108" t="s">
        <v>18</v>
      </c>
      <c r="F21" s="13"/>
      <c r="G21" s="252">
        <v>400</v>
      </c>
      <c r="H21" s="171">
        <f t="shared" si="0"/>
        <v>0</v>
      </c>
    </row>
    <row r="22" spans="1:8" ht="30" customHeight="1">
      <c r="A22" s="117" t="s">
        <v>84</v>
      </c>
      <c r="B22" s="116" t="s">
        <v>85</v>
      </c>
      <c r="C22" s="89" t="s">
        <v>86</v>
      </c>
      <c r="D22" s="82" t="s">
        <v>87</v>
      </c>
      <c r="E22" s="108" t="s">
        <v>88</v>
      </c>
      <c r="F22" s="13"/>
      <c r="G22" s="236">
        <v>400</v>
      </c>
      <c r="H22" s="171">
        <f t="shared" si="0"/>
        <v>0</v>
      </c>
    </row>
    <row r="23" spans="1:8" ht="30" customHeight="1">
      <c r="A23" s="587" t="s">
        <v>89</v>
      </c>
      <c r="B23" s="116" t="s">
        <v>90</v>
      </c>
      <c r="C23" s="579" t="s">
        <v>91</v>
      </c>
      <c r="D23" s="82" t="s">
        <v>92</v>
      </c>
      <c r="E23" s="108" t="s">
        <v>88</v>
      </c>
      <c r="F23" s="13"/>
      <c r="G23" s="236">
        <v>100</v>
      </c>
      <c r="H23" s="171">
        <f t="shared" si="0"/>
        <v>0</v>
      </c>
    </row>
    <row r="24" spans="1:8" ht="30" customHeight="1">
      <c r="A24" s="604"/>
      <c r="B24" s="112" t="s">
        <v>93</v>
      </c>
      <c r="C24" s="577"/>
      <c r="D24" s="176" t="s">
        <v>94</v>
      </c>
      <c r="E24" s="177" t="s">
        <v>88</v>
      </c>
      <c r="F24" s="13"/>
      <c r="G24" s="534">
        <v>100</v>
      </c>
      <c r="H24" s="178">
        <f t="shared" si="0"/>
        <v>0</v>
      </c>
    </row>
    <row r="25" spans="1:8" ht="30" customHeight="1" thickBot="1">
      <c r="A25" s="179" t="s">
        <v>244</v>
      </c>
      <c r="B25" s="179" t="s">
        <v>245</v>
      </c>
      <c r="C25" s="180" t="s">
        <v>1052</v>
      </c>
      <c r="D25" s="152" t="s">
        <v>976</v>
      </c>
      <c r="E25" s="181" t="s">
        <v>51</v>
      </c>
      <c r="F25" s="32"/>
      <c r="G25" s="330">
        <v>100</v>
      </c>
      <c r="H25" s="178">
        <f t="shared" si="0"/>
        <v>0</v>
      </c>
    </row>
    <row r="26" spans="1:8" ht="30" customHeight="1" thickBot="1">
      <c r="A26" s="611" t="s">
        <v>43</v>
      </c>
      <c r="B26" s="612"/>
      <c r="C26" s="612"/>
      <c r="D26" s="612"/>
      <c r="E26" s="182"/>
      <c r="F26" s="155"/>
      <c r="G26" s="183"/>
      <c r="H26" s="184">
        <f>SUM(H8:H25)</f>
        <v>0</v>
      </c>
    </row>
    <row r="27" spans="1:8" s="62" customFormat="1" ht="12" customHeight="1">
      <c r="A27" s="61"/>
      <c r="B27" s="61"/>
      <c r="C27" s="61"/>
      <c r="D27" s="61"/>
      <c r="E27" s="61"/>
      <c r="F27" s="61"/>
      <c r="G27" s="61"/>
      <c r="H27" s="127"/>
    </row>
    <row r="28" spans="1:8" s="62" customFormat="1" ht="12" customHeight="1">
      <c r="A28" s="601" t="s">
        <v>44</v>
      </c>
      <c r="B28" s="601"/>
      <c r="C28" s="601"/>
      <c r="D28" s="601"/>
      <c r="E28" s="61"/>
      <c r="F28" s="61"/>
      <c r="G28" s="61"/>
      <c r="H28" s="61"/>
    </row>
    <row r="29" spans="1:8" s="62" customFormat="1" ht="15" customHeight="1">
      <c r="A29" s="63">
        <v>1</v>
      </c>
      <c r="B29" s="63"/>
      <c r="C29" s="594" t="s">
        <v>951</v>
      </c>
      <c r="D29" s="594"/>
      <c r="E29" s="594"/>
      <c r="F29" s="594"/>
      <c r="G29" s="594"/>
      <c r="H29" s="594"/>
    </row>
    <row r="30" spans="1:8" s="62" customFormat="1" ht="25.15" customHeight="1">
      <c r="A30" s="63">
        <v>2</v>
      </c>
      <c r="B30" s="63"/>
      <c r="C30" s="594" t="s">
        <v>45</v>
      </c>
      <c r="D30" s="594"/>
      <c r="E30" s="594"/>
      <c r="F30" s="594"/>
      <c r="G30" s="594"/>
      <c r="H30" s="594"/>
    </row>
    <row r="31" spans="1:8" s="62" customFormat="1" ht="15" customHeight="1">
      <c r="A31" s="63">
        <v>3</v>
      </c>
      <c r="B31" s="63"/>
      <c r="C31" s="594" t="s">
        <v>46</v>
      </c>
      <c r="D31" s="594"/>
      <c r="E31" s="594"/>
      <c r="F31" s="594"/>
      <c r="G31" s="594"/>
      <c r="H31" s="594"/>
    </row>
    <row r="32" spans="1:8" s="62" customFormat="1" ht="12" customHeight="1">
      <c r="A32" s="63"/>
      <c r="B32" s="63"/>
      <c r="C32" s="594"/>
      <c r="D32" s="594"/>
      <c r="E32" s="594"/>
      <c r="F32" s="594"/>
      <c r="G32" s="594"/>
      <c r="H32" s="61"/>
    </row>
    <row r="33" spans="1:8" ht="12" customHeight="1">
      <c r="A33" s="158"/>
      <c r="B33" s="158"/>
      <c r="C33" s="158"/>
      <c r="D33" s="158"/>
      <c r="E33" s="158"/>
      <c r="F33" s="158"/>
      <c r="G33" s="158"/>
      <c r="H33" s="158"/>
    </row>
    <row r="34" spans="1:8" ht="15.75" customHeight="1">
      <c r="A34" s="3"/>
      <c r="B34" s="3"/>
      <c r="C34" s="3"/>
      <c r="D34" s="3"/>
      <c r="E34" s="158"/>
      <c r="F34" s="158"/>
      <c r="G34" s="158"/>
      <c r="H34" s="158"/>
    </row>
    <row r="35" spans="1:8" ht="40.5" customHeight="1">
      <c r="A35" s="571" t="s">
        <v>1096</v>
      </c>
      <c r="B35" s="571"/>
      <c r="C35" s="571"/>
      <c r="D35" s="571"/>
      <c r="E35" s="61"/>
      <c r="F35" s="61"/>
      <c r="G35" s="159"/>
      <c r="H35" s="129" t="s">
        <v>1097</v>
      </c>
    </row>
    <row r="36" spans="1:8" ht="15.75" customHeight="1">
      <c r="A36" s="185"/>
      <c r="B36" s="185"/>
      <c r="C36" s="185"/>
      <c r="D36" s="185"/>
      <c r="E36" s="185"/>
      <c r="F36" s="185"/>
      <c r="G36" s="185"/>
      <c r="H36" s="185"/>
    </row>
    <row r="37" spans="1:8" ht="15.75" customHeight="1">
      <c r="A37" s="186"/>
      <c r="B37" s="186"/>
      <c r="C37" s="186"/>
      <c r="D37" s="186"/>
      <c r="E37" s="186"/>
      <c r="F37" s="186"/>
      <c r="G37" s="186"/>
      <c r="H37" s="186"/>
    </row>
    <row r="38" spans="1:8" ht="15.75" customHeight="1">
      <c r="D38" s="135"/>
      <c r="E38" s="135"/>
      <c r="F38" s="135"/>
      <c r="G38" s="186"/>
      <c r="H38" s="135"/>
    </row>
    <row r="39" spans="1:8" ht="15.75" customHeight="1">
      <c r="A39" s="186"/>
      <c r="B39" s="186"/>
      <c r="C39" s="186"/>
      <c r="D39" s="135"/>
      <c r="E39" s="135"/>
      <c r="F39" s="135"/>
      <c r="G39" s="186"/>
      <c r="H39" s="135"/>
    </row>
    <row r="40" spans="1:8" ht="15.75" customHeight="1">
      <c r="A40" s="186"/>
      <c r="B40" s="186"/>
      <c r="C40" s="186"/>
      <c r="D40" s="135"/>
      <c r="E40" s="135"/>
      <c r="F40" s="135"/>
      <c r="G40" s="64"/>
      <c r="H40" s="135"/>
    </row>
    <row r="41" spans="1:8" ht="15.75" customHeight="1">
      <c r="A41" s="187"/>
      <c r="B41" s="187"/>
      <c r="C41" s="187"/>
      <c r="D41" s="187"/>
      <c r="E41" s="187"/>
      <c r="F41" s="187"/>
      <c r="G41" s="187"/>
      <c r="H41" s="187"/>
    </row>
    <row r="42" spans="1:8" ht="15.75" customHeight="1">
      <c r="A42" s="187"/>
      <c r="B42" s="187"/>
      <c r="C42" s="188"/>
      <c r="D42" s="138"/>
      <c r="E42" s="188"/>
      <c r="F42" s="189"/>
      <c r="G42" s="190"/>
      <c r="H42" s="189"/>
    </row>
    <row r="43" spans="1:8" ht="15.75" customHeight="1">
      <c r="A43" s="187"/>
      <c r="B43" s="187"/>
      <c r="C43" s="188"/>
      <c r="D43" s="138"/>
      <c r="E43" s="188"/>
      <c r="F43" s="189"/>
      <c r="G43" s="190"/>
      <c r="H43" s="189"/>
    </row>
    <row r="44" spans="1:8" ht="15.75" customHeight="1">
      <c r="A44" s="187"/>
      <c r="B44" s="187"/>
      <c r="C44" s="188"/>
      <c r="D44" s="138"/>
      <c r="E44" s="188"/>
      <c r="F44" s="189"/>
      <c r="G44" s="190"/>
      <c r="H44" s="189"/>
    </row>
    <row r="45" spans="1:8" ht="15.75" customHeight="1">
      <c r="A45" s="187"/>
      <c r="B45" s="187"/>
      <c r="C45" s="188"/>
      <c r="D45" s="138"/>
      <c r="E45" s="188"/>
      <c r="F45" s="189"/>
      <c r="G45" s="190"/>
      <c r="H45" s="189"/>
    </row>
    <row r="46" spans="1:8" ht="15.75" customHeight="1">
      <c r="A46" s="187"/>
      <c r="B46" s="187"/>
      <c r="C46" s="188"/>
      <c r="D46" s="138"/>
      <c r="E46" s="188"/>
      <c r="F46" s="189"/>
      <c r="G46" s="190"/>
      <c r="H46" s="189"/>
    </row>
    <row r="47" spans="1:8" ht="15.75" customHeight="1">
      <c r="A47" s="187"/>
      <c r="B47" s="187"/>
      <c r="C47" s="188"/>
      <c r="D47" s="138"/>
      <c r="E47" s="188"/>
      <c r="F47" s="189"/>
      <c r="G47" s="190"/>
      <c r="H47" s="189"/>
    </row>
    <row r="48" spans="1:8" ht="15.75" customHeight="1">
      <c r="A48" s="187"/>
      <c r="B48" s="187"/>
      <c r="C48" s="188"/>
      <c r="D48" s="138"/>
      <c r="E48" s="188"/>
      <c r="F48" s="189"/>
      <c r="G48" s="190"/>
      <c r="H48" s="189"/>
    </row>
    <row r="49" spans="1:8" ht="15.75" customHeight="1">
      <c r="A49" s="187"/>
      <c r="B49" s="187"/>
      <c r="C49" s="188"/>
      <c r="D49" s="138"/>
      <c r="E49" s="188"/>
      <c r="F49" s="189"/>
      <c r="G49" s="190"/>
      <c r="H49" s="189"/>
    </row>
    <row r="50" spans="1:8" ht="15.75" customHeight="1">
      <c r="A50" s="187"/>
      <c r="B50" s="187"/>
      <c r="C50" s="188"/>
      <c r="D50" s="138"/>
      <c r="E50" s="188"/>
      <c r="F50" s="189"/>
      <c r="G50" s="190"/>
      <c r="H50" s="189"/>
    </row>
    <row r="51" spans="1:8" ht="15.75" customHeight="1">
      <c r="A51" s="187"/>
      <c r="B51" s="187"/>
      <c r="C51" s="188"/>
      <c r="D51" s="138"/>
      <c r="E51" s="188"/>
      <c r="F51" s="189"/>
      <c r="G51" s="190"/>
      <c r="H51" s="189"/>
    </row>
    <row r="52" spans="1:8" ht="15.75" customHeight="1">
      <c r="A52" s="186"/>
      <c r="B52" s="186"/>
      <c r="C52" s="186"/>
      <c r="D52" s="186"/>
      <c r="E52" s="187"/>
      <c r="F52" s="187"/>
      <c r="G52" s="188"/>
      <c r="H52" s="191"/>
    </row>
    <row r="53" spans="1:8" ht="15.75" customHeight="1">
      <c r="A53" s="192"/>
      <c r="B53" s="192"/>
      <c r="C53" s="192"/>
      <c r="D53" s="192"/>
      <c r="E53" s="192"/>
      <c r="F53" s="192"/>
      <c r="G53" s="192"/>
      <c r="H53" s="192"/>
    </row>
    <row r="54" spans="1:8" ht="15.75" customHeight="1">
      <c r="A54" s="143"/>
      <c r="B54" s="143"/>
      <c r="C54" s="143"/>
      <c r="D54" s="143"/>
      <c r="E54" s="143"/>
      <c r="F54" s="143"/>
      <c r="G54" s="143"/>
      <c r="H54" s="143"/>
    </row>
    <row r="55" spans="1:8" ht="15.75" customHeight="1">
      <c r="A55" s="158"/>
      <c r="B55" s="158"/>
      <c r="C55" s="158"/>
      <c r="D55" s="158"/>
      <c r="E55" s="158"/>
      <c r="F55" s="158"/>
      <c r="G55" s="158"/>
      <c r="H55" s="158"/>
    </row>
    <row r="56" spans="1:8" ht="15.75" customHeight="1">
      <c r="A56" s="186"/>
      <c r="B56" s="186"/>
      <c r="C56" s="186"/>
      <c r="D56" s="186"/>
      <c r="E56" s="188"/>
      <c r="F56" s="188"/>
      <c r="G56" s="188"/>
      <c r="H56" s="188"/>
    </row>
    <row r="57" spans="1:8" ht="15.75" customHeight="1">
      <c r="A57" s="187"/>
      <c r="B57" s="187"/>
      <c r="C57" s="193"/>
      <c r="D57" s="193"/>
      <c r="E57" s="193"/>
      <c r="F57" s="193"/>
      <c r="G57" s="193"/>
      <c r="H57" s="188"/>
    </row>
    <row r="58" spans="1:8" ht="15.75" customHeight="1">
      <c r="A58" s="187"/>
      <c r="B58" s="187"/>
      <c r="C58" s="193"/>
      <c r="D58" s="193"/>
      <c r="E58" s="193"/>
      <c r="F58" s="193"/>
      <c r="G58" s="193"/>
      <c r="H58" s="188"/>
    </row>
    <row r="59" spans="1:8" ht="15.75" customHeight="1">
      <c r="A59" s="187"/>
      <c r="B59" s="187"/>
      <c r="C59" s="193"/>
      <c r="D59" s="193"/>
      <c r="E59" s="193"/>
      <c r="F59" s="193"/>
      <c r="G59" s="193"/>
      <c r="H59" s="188"/>
    </row>
    <row r="60" spans="1:8" ht="15.75" customHeight="1">
      <c r="A60" s="187"/>
      <c r="B60" s="187"/>
      <c r="C60" s="193"/>
      <c r="D60" s="193"/>
      <c r="E60" s="193"/>
      <c r="F60" s="193"/>
      <c r="G60" s="193"/>
      <c r="H60" s="188"/>
    </row>
    <row r="61" spans="1:8" ht="15.75" customHeight="1">
      <c r="A61" s="187"/>
      <c r="B61" s="187"/>
      <c r="C61" s="193"/>
      <c r="D61" s="193"/>
      <c r="E61" s="193"/>
      <c r="F61" s="193"/>
      <c r="G61" s="193"/>
      <c r="H61" s="188"/>
    </row>
    <row r="62" spans="1:8" ht="15.75" customHeight="1">
      <c r="A62" s="188"/>
      <c r="B62" s="188"/>
      <c r="C62" s="188"/>
      <c r="D62" s="188"/>
      <c r="E62" s="188"/>
      <c r="F62" s="188"/>
      <c r="G62" s="188"/>
      <c r="H62" s="188"/>
    </row>
    <row r="63" spans="1:8" ht="15.75" customHeight="1">
      <c r="A63" s="188"/>
      <c r="B63" s="188"/>
      <c r="C63" s="188"/>
      <c r="D63" s="188"/>
      <c r="E63" s="188"/>
      <c r="F63" s="188"/>
      <c r="G63" s="188"/>
      <c r="H63" s="188"/>
    </row>
    <row r="64" spans="1:8" ht="15.75" customHeight="1">
      <c r="A64" s="193"/>
      <c r="B64" s="193"/>
      <c r="C64" s="193"/>
      <c r="D64" s="193"/>
      <c r="E64" s="188"/>
      <c r="F64" s="188"/>
      <c r="G64" s="188"/>
      <c r="H64" s="188"/>
    </row>
    <row r="65" spans="1:8" ht="15.75" customHeight="1">
      <c r="A65" s="193"/>
      <c r="B65" s="193"/>
      <c r="C65" s="193"/>
      <c r="D65" s="193"/>
      <c r="E65" s="188"/>
      <c r="F65" s="188"/>
      <c r="G65" s="188"/>
      <c r="H65" s="188"/>
    </row>
    <row r="66" spans="1:8" ht="17.25">
      <c r="A66" s="193"/>
      <c r="B66" s="193"/>
      <c r="C66" s="193"/>
      <c r="D66" s="193"/>
      <c r="E66" s="193"/>
      <c r="F66" s="193"/>
      <c r="G66" s="193"/>
      <c r="H66" s="193"/>
    </row>
    <row r="67" spans="1:8">
      <c r="A67" s="158"/>
      <c r="B67" s="158"/>
      <c r="C67" s="158"/>
      <c r="D67" s="158"/>
      <c r="E67" s="158"/>
      <c r="F67" s="158"/>
      <c r="G67" s="158"/>
      <c r="H67" s="158"/>
    </row>
    <row r="68" spans="1:8">
      <c r="A68" s="158"/>
      <c r="B68" s="158"/>
      <c r="C68" s="158"/>
      <c r="D68" s="158"/>
      <c r="E68" s="158"/>
      <c r="F68" s="158"/>
      <c r="G68" s="158"/>
      <c r="H68" s="158"/>
    </row>
    <row r="69" spans="1:8">
      <c r="A69" s="158"/>
      <c r="B69" s="158"/>
      <c r="C69" s="158"/>
      <c r="D69" s="158"/>
      <c r="E69" s="158"/>
      <c r="F69" s="158"/>
      <c r="G69" s="158"/>
      <c r="H69" s="158"/>
    </row>
    <row r="70" spans="1:8">
      <c r="A70" s="158"/>
      <c r="B70" s="158"/>
      <c r="C70" s="158"/>
      <c r="D70" s="158"/>
      <c r="E70" s="158"/>
      <c r="F70" s="158"/>
      <c r="G70" s="158"/>
      <c r="H70" s="158"/>
    </row>
  </sheetData>
  <sheetProtection algorithmName="SHA-512" hashValue="7fizueusSnLpfEWLzrPetgATdtzrXMfF50gJeZkxQX/4T6ZHwoVvubf5It0tZ1KVYPkiM19321oGCY4Gnql+cw==" saltValue="VRrQMLyhRsFeqg0qxHyGJA==" spinCount="100000" sheet="1" objects="1" scenarios="1" selectLockedCells="1"/>
  <mergeCells count="20">
    <mergeCell ref="A11:A12"/>
    <mergeCell ref="C11:C12"/>
    <mergeCell ref="A14:A16"/>
    <mergeCell ref="C14:C16"/>
    <mergeCell ref="A20:A21"/>
    <mergeCell ref="C20:C21"/>
    <mergeCell ref="A1:D1"/>
    <mergeCell ref="G1:H1"/>
    <mergeCell ref="A2:D2"/>
    <mergeCell ref="A3:H3"/>
    <mergeCell ref="A4:H4"/>
    <mergeCell ref="C23:C24"/>
    <mergeCell ref="A26:D26"/>
    <mergeCell ref="A28:D28"/>
    <mergeCell ref="C31:H31"/>
    <mergeCell ref="A35:D35"/>
    <mergeCell ref="C32:G32"/>
    <mergeCell ref="C29:H29"/>
    <mergeCell ref="C30:H30"/>
    <mergeCell ref="A23:A24"/>
  </mergeCells>
  <pageMargins left="0.7" right="0.7" top="0.75" bottom="0.75" header="0.3" footer="0.3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H137"/>
  <sheetViews>
    <sheetView topLeftCell="A59" zoomScale="90" zoomScaleNormal="90" workbookViewId="0">
      <pane xSplit="8" topLeftCell="I1" activePane="topRight" state="frozen"/>
      <selection pane="topRight" activeCell="F10" sqref="F10"/>
    </sheetView>
  </sheetViews>
  <sheetFormatPr defaultRowHeight="14.25"/>
  <cols>
    <col min="1" max="1" width="3.7109375" style="131" customWidth="1"/>
    <col min="2" max="2" width="5.7109375" style="228" customWidth="1"/>
    <col min="3" max="3" width="8.7109375" style="131" customWidth="1"/>
    <col min="4" max="4" width="80.7109375" style="131" customWidth="1"/>
    <col min="5" max="5" width="9" style="131" customWidth="1"/>
    <col min="6" max="6" width="15.7109375" style="131" customWidth="1"/>
    <col min="7" max="7" width="10.7109375" style="131" customWidth="1"/>
    <col min="8" max="8" width="18.7109375" style="131" customWidth="1"/>
    <col min="9" max="192" width="9.140625" style="131"/>
    <col min="193" max="193" width="3.7109375" style="131" customWidth="1"/>
    <col min="194" max="194" width="5.7109375" style="131" customWidth="1"/>
    <col min="195" max="195" width="8.7109375" style="131" customWidth="1"/>
    <col min="196" max="196" width="0" style="131" hidden="1" customWidth="1"/>
    <col min="197" max="197" width="80.7109375" style="131" customWidth="1"/>
    <col min="198" max="198" width="11.28515625" style="131" customWidth="1"/>
    <col min="199" max="199" width="15.7109375" style="131" customWidth="1"/>
    <col min="200" max="200" width="10.7109375" style="131" customWidth="1"/>
    <col min="201" max="201" width="18.7109375" style="131" customWidth="1"/>
    <col min="202" max="202" width="9.140625" style="131" customWidth="1"/>
    <col min="203" max="204" width="20.7109375" style="131" customWidth="1"/>
    <col min="205" max="448" width="9.140625" style="131"/>
    <col min="449" max="449" width="3.7109375" style="131" customWidth="1"/>
    <col min="450" max="450" width="5.7109375" style="131" customWidth="1"/>
    <col min="451" max="451" width="8.7109375" style="131" customWidth="1"/>
    <col min="452" max="452" width="0" style="131" hidden="1" customWidth="1"/>
    <col min="453" max="453" width="80.7109375" style="131" customWidth="1"/>
    <col min="454" max="454" width="11.28515625" style="131" customWidth="1"/>
    <col min="455" max="455" width="15.7109375" style="131" customWidth="1"/>
    <col min="456" max="456" width="10.7109375" style="131" customWidth="1"/>
    <col min="457" max="457" width="18.7109375" style="131" customWidth="1"/>
    <col min="458" max="458" width="9.140625" style="131" customWidth="1"/>
    <col min="459" max="460" width="20.7109375" style="131" customWidth="1"/>
    <col min="461" max="704" width="9.140625" style="131"/>
    <col min="705" max="705" width="3.7109375" style="131" customWidth="1"/>
    <col min="706" max="706" width="5.7109375" style="131" customWidth="1"/>
    <col min="707" max="707" width="8.7109375" style="131" customWidth="1"/>
    <col min="708" max="708" width="0" style="131" hidden="1" customWidth="1"/>
    <col min="709" max="709" width="80.7109375" style="131" customWidth="1"/>
    <col min="710" max="710" width="11.28515625" style="131" customWidth="1"/>
    <col min="711" max="711" width="15.7109375" style="131" customWidth="1"/>
    <col min="712" max="712" width="10.7109375" style="131" customWidth="1"/>
    <col min="713" max="713" width="18.7109375" style="131" customWidth="1"/>
    <col min="714" max="714" width="9.140625" style="131" customWidth="1"/>
    <col min="715" max="716" width="20.7109375" style="131" customWidth="1"/>
    <col min="717" max="960" width="9.140625" style="131"/>
    <col min="961" max="961" width="3.7109375" style="131" customWidth="1"/>
    <col min="962" max="962" width="5.7109375" style="131" customWidth="1"/>
    <col min="963" max="963" width="8.7109375" style="131" customWidth="1"/>
    <col min="964" max="964" width="0" style="131" hidden="1" customWidth="1"/>
    <col min="965" max="965" width="80.7109375" style="131" customWidth="1"/>
    <col min="966" max="966" width="11.28515625" style="131" customWidth="1"/>
    <col min="967" max="967" width="15.7109375" style="131" customWidth="1"/>
    <col min="968" max="968" width="10.7109375" style="131" customWidth="1"/>
    <col min="969" max="969" width="18.7109375" style="131" customWidth="1"/>
    <col min="970" max="970" width="9.140625" style="131" customWidth="1"/>
    <col min="971" max="972" width="20.7109375" style="131" customWidth="1"/>
    <col min="973" max="1216" width="9.140625" style="131"/>
    <col min="1217" max="1217" width="3.7109375" style="131" customWidth="1"/>
    <col min="1218" max="1218" width="5.7109375" style="131" customWidth="1"/>
    <col min="1219" max="1219" width="8.7109375" style="131" customWidth="1"/>
    <col min="1220" max="1220" width="0" style="131" hidden="1" customWidth="1"/>
    <col min="1221" max="1221" width="80.7109375" style="131" customWidth="1"/>
    <col min="1222" max="1222" width="11.28515625" style="131" customWidth="1"/>
    <col min="1223" max="1223" width="15.7109375" style="131" customWidth="1"/>
    <col min="1224" max="1224" width="10.7109375" style="131" customWidth="1"/>
    <col min="1225" max="1225" width="18.7109375" style="131" customWidth="1"/>
    <col min="1226" max="1226" width="9.140625" style="131" customWidth="1"/>
    <col min="1227" max="1228" width="20.7109375" style="131" customWidth="1"/>
    <col min="1229" max="1472" width="9.140625" style="131"/>
    <col min="1473" max="1473" width="3.7109375" style="131" customWidth="1"/>
    <col min="1474" max="1474" width="5.7109375" style="131" customWidth="1"/>
    <col min="1475" max="1475" width="8.7109375" style="131" customWidth="1"/>
    <col min="1476" max="1476" width="0" style="131" hidden="1" customWidth="1"/>
    <col min="1477" max="1477" width="80.7109375" style="131" customWidth="1"/>
    <col min="1478" max="1478" width="11.28515625" style="131" customWidth="1"/>
    <col min="1479" max="1479" width="15.7109375" style="131" customWidth="1"/>
    <col min="1480" max="1480" width="10.7109375" style="131" customWidth="1"/>
    <col min="1481" max="1481" width="18.7109375" style="131" customWidth="1"/>
    <col min="1482" max="1482" width="9.140625" style="131" customWidth="1"/>
    <col min="1483" max="1484" width="20.7109375" style="131" customWidth="1"/>
    <col min="1485" max="1728" width="9.140625" style="131"/>
    <col min="1729" max="1729" width="3.7109375" style="131" customWidth="1"/>
    <col min="1730" max="1730" width="5.7109375" style="131" customWidth="1"/>
    <col min="1731" max="1731" width="8.7109375" style="131" customWidth="1"/>
    <col min="1732" max="1732" width="0" style="131" hidden="1" customWidth="1"/>
    <col min="1733" max="1733" width="80.7109375" style="131" customWidth="1"/>
    <col min="1734" max="1734" width="11.28515625" style="131" customWidth="1"/>
    <col min="1735" max="1735" width="15.7109375" style="131" customWidth="1"/>
    <col min="1736" max="1736" width="10.7109375" style="131" customWidth="1"/>
    <col min="1737" max="1737" width="18.7109375" style="131" customWidth="1"/>
    <col min="1738" max="1738" width="9.140625" style="131" customWidth="1"/>
    <col min="1739" max="1740" width="20.7109375" style="131" customWidth="1"/>
    <col min="1741" max="1984" width="9.140625" style="131"/>
    <col min="1985" max="1985" width="3.7109375" style="131" customWidth="1"/>
    <col min="1986" max="1986" width="5.7109375" style="131" customWidth="1"/>
    <col min="1987" max="1987" width="8.7109375" style="131" customWidth="1"/>
    <col min="1988" max="1988" width="0" style="131" hidden="1" customWidth="1"/>
    <col min="1989" max="1989" width="80.7109375" style="131" customWidth="1"/>
    <col min="1990" max="1990" width="11.28515625" style="131" customWidth="1"/>
    <col min="1991" max="1991" width="15.7109375" style="131" customWidth="1"/>
    <col min="1992" max="1992" width="10.7109375" style="131" customWidth="1"/>
    <col min="1993" max="1993" width="18.7109375" style="131" customWidth="1"/>
    <col min="1994" max="1994" width="9.140625" style="131" customWidth="1"/>
    <col min="1995" max="1996" width="20.7109375" style="131" customWidth="1"/>
    <col min="1997" max="2240" width="9.140625" style="131"/>
    <col min="2241" max="2241" width="3.7109375" style="131" customWidth="1"/>
    <col min="2242" max="2242" width="5.7109375" style="131" customWidth="1"/>
    <col min="2243" max="2243" width="8.7109375" style="131" customWidth="1"/>
    <col min="2244" max="2244" width="0" style="131" hidden="1" customWidth="1"/>
    <col min="2245" max="2245" width="80.7109375" style="131" customWidth="1"/>
    <col min="2246" max="2246" width="11.28515625" style="131" customWidth="1"/>
    <col min="2247" max="2247" width="15.7109375" style="131" customWidth="1"/>
    <col min="2248" max="2248" width="10.7109375" style="131" customWidth="1"/>
    <col min="2249" max="2249" width="18.7109375" style="131" customWidth="1"/>
    <col min="2250" max="2250" width="9.140625" style="131" customWidth="1"/>
    <col min="2251" max="2252" width="20.7109375" style="131" customWidth="1"/>
    <col min="2253" max="2496" width="9.140625" style="131"/>
    <col min="2497" max="2497" width="3.7109375" style="131" customWidth="1"/>
    <col min="2498" max="2498" width="5.7109375" style="131" customWidth="1"/>
    <col min="2499" max="2499" width="8.7109375" style="131" customWidth="1"/>
    <col min="2500" max="2500" width="0" style="131" hidden="1" customWidth="1"/>
    <col min="2501" max="2501" width="80.7109375" style="131" customWidth="1"/>
    <col min="2502" max="2502" width="11.28515625" style="131" customWidth="1"/>
    <col min="2503" max="2503" width="15.7109375" style="131" customWidth="1"/>
    <col min="2504" max="2504" width="10.7109375" style="131" customWidth="1"/>
    <col min="2505" max="2505" width="18.7109375" style="131" customWidth="1"/>
    <col min="2506" max="2506" width="9.140625" style="131" customWidth="1"/>
    <col min="2507" max="2508" width="20.7109375" style="131" customWidth="1"/>
    <col min="2509" max="2752" width="9.140625" style="131"/>
    <col min="2753" max="2753" width="3.7109375" style="131" customWidth="1"/>
    <col min="2754" max="2754" width="5.7109375" style="131" customWidth="1"/>
    <col min="2755" max="2755" width="8.7109375" style="131" customWidth="1"/>
    <col min="2756" max="2756" width="0" style="131" hidden="1" customWidth="1"/>
    <col min="2757" max="2757" width="80.7109375" style="131" customWidth="1"/>
    <col min="2758" max="2758" width="11.28515625" style="131" customWidth="1"/>
    <col min="2759" max="2759" width="15.7109375" style="131" customWidth="1"/>
    <col min="2760" max="2760" width="10.7109375" style="131" customWidth="1"/>
    <col min="2761" max="2761" width="18.7109375" style="131" customWidth="1"/>
    <col min="2762" max="2762" width="9.140625" style="131" customWidth="1"/>
    <col min="2763" max="2764" width="20.7109375" style="131" customWidth="1"/>
    <col min="2765" max="3008" width="9.140625" style="131"/>
    <col min="3009" max="3009" width="3.7109375" style="131" customWidth="1"/>
    <col min="3010" max="3010" width="5.7109375" style="131" customWidth="1"/>
    <col min="3011" max="3011" width="8.7109375" style="131" customWidth="1"/>
    <col min="3012" max="3012" width="0" style="131" hidden="1" customWidth="1"/>
    <col min="3013" max="3013" width="80.7109375" style="131" customWidth="1"/>
    <col min="3014" max="3014" width="11.28515625" style="131" customWidth="1"/>
    <col min="3015" max="3015" width="15.7109375" style="131" customWidth="1"/>
    <col min="3016" max="3016" width="10.7109375" style="131" customWidth="1"/>
    <col min="3017" max="3017" width="18.7109375" style="131" customWidth="1"/>
    <col min="3018" max="3018" width="9.140625" style="131" customWidth="1"/>
    <col min="3019" max="3020" width="20.7109375" style="131" customWidth="1"/>
    <col min="3021" max="3264" width="9.140625" style="131"/>
    <col min="3265" max="3265" width="3.7109375" style="131" customWidth="1"/>
    <col min="3266" max="3266" width="5.7109375" style="131" customWidth="1"/>
    <col min="3267" max="3267" width="8.7109375" style="131" customWidth="1"/>
    <col min="3268" max="3268" width="0" style="131" hidden="1" customWidth="1"/>
    <col min="3269" max="3269" width="80.7109375" style="131" customWidth="1"/>
    <col min="3270" max="3270" width="11.28515625" style="131" customWidth="1"/>
    <col min="3271" max="3271" width="15.7109375" style="131" customWidth="1"/>
    <col min="3272" max="3272" width="10.7109375" style="131" customWidth="1"/>
    <col min="3273" max="3273" width="18.7109375" style="131" customWidth="1"/>
    <col min="3274" max="3274" width="9.140625" style="131" customWidth="1"/>
    <col min="3275" max="3276" width="20.7109375" style="131" customWidth="1"/>
    <col min="3277" max="3520" width="9.140625" style="131"/>
    <col min="3521" max="3521" width="3.7109375" style="131" customWidth="1"/>
    <col min="3522" max="3522" width="5.7109375" style="131" customWidth="1"/>
    <col min="3523" max="3523" width="8.7109375" style="131" customWidth="1"/>
    <col min="3524" max="3524" width="0" style="131" hidden="1" customWidth="1"/>
    <col min="3525" max="3525" width="80.7109375" style="131" customWidth="1"/>
    <col min="3526" max="3526" width="11.28515625" style="131" customWidth="1"/>
    <col min="3527" max="3527" width="15.7109375" style="131" customWidth="1"/>
    <col min="3528" max="3528" width="10.7109375" style="131" customWidth="1"/>
    <col min="3529" max="3529" width="18.7109375" style="131" customWidth="1"/>
    <col min="3530" max="3530" width="9.140625" style="131" customWidth="1"/>
    <col min="3531" max="3532" width="20.7109375" style="131" customWidth="1"/>
    <col min="3533" max="3776" width="9.140625" style="131"/>
    <col min="3777" max="3777" width="3.7109375" style="131" customWidth="1"/>
    <col min="3778" max="3778" width="5.7109375" style="131" customWidth="1"/>
    <col min="3779" max="3779" width="8.7109375" style="131" customWidth="1"/>
    <col min="3780" max="3780" width="0" style="131" hidden="1" customWidth="1"/>
    <col min="3781" max="3781" width="80.7109375" style="131" customWidth="1"/>
    <col min="3782" max="3782" width="11.28515625" style="131" customWidth="1"/>
    <col min="3783" max="3783" width="15.7109375" style="131" customWidth="1"/>
    <col min="3784" max="3784" width="10.7109375" style="131" customWidth="1"/>
    <col min="3785" max="3785" width="18.7109375" style="131" customWidth="1"/>
    <col min="3786" max="3786" width="9.140625" style="131" customWidth="1"/>
    <col min="3787" max="3788" width="20.7109375" style="131" customWidth="1"/>
    <col min="3789" max="4032" width="9.140625" style="131"/>
    <col min="4033" max="4033" width="3.7109375" style="131" customWidth="1"/>
    <col min="4034" max="4034" width="5.7109375" style="131" customWidth="1"/>
    <col min="4035" max="4035" width="8.7109375" style="131" customWidth="1"/>
    <col min="4036" max="4036" width="0" style="131" hidden="1" customWidth="1"/>
    <col min="4037" max="4037" width="80.7109375" style="131" customWidth="1"/>
    <col min="4038" max="4038" width="11.28515625" style="131" customWidth="1"/>
    <col min="4039" max="4039" width="15.7109375" style="131" customWidth="1"/>
    <col min="4040" max="4040" width="10.7109375" style="131" customWidth="1"/>
    <col min="4041" max="4041" width="18.7109375" style="131" customWidth="1"/>
    <col min="4042" max="4042" width="9.140625" style="131" customWidth="1"/>
    <col min="4043" max="4044" width="20.7109375" style="131" customWidth="1"/>
    <col min="4045" max="4288" width="9.140625" style="131"/>
    <col min="4289" max="4289" width="3.7109375" style="131" customWidth="1"/>
    <col min="4290" max="4290" width="5.7109375" style="131" customWidth="1"/>
    <col min="4291" max="4291" width="8.7109375" style="131" customWidth="1"/>
    <col min="4292" max="4292" width="0" style="131" hidden="1" customWidth="1"/>
    <col min="4293" max="4293" width="80.7109375" style="131" customWidth="1"/>
    <col min="4294" max="4294" width="11.28515625" style="131" customWidth="1"/>
    <col min="4295" max="4295" width="15.7109375" style="131" customWidth="1"/>
    <col min="4296" max="4296" width="10.7109375" style="131" customWidth="1"/>
    <col min="4297" max="4297" width="18.7109375" style="131" customWidth="1"/>
    <col min="4298" max="4298" width="9.140625" style="131" customWidth="1"/>
    <col min="4299" max="4300" width="20.7109375" style="131" customWidth="1"/>
    <col min="4301" max="4544" width="9.140625" style="131"/>
    <col min="4545" max="4545" width="3.7109375" style="131" customWidth="1"/>
    <col min="4546" max="4546" width="5.7109375" style="131" customWidth="1"/>
    <col min="4547" max="4547" width="8.7109375" style="131" customWidth="1"/>
    <col min="4548" max="4548" width="0" style="131" hidden="1" customWidth="1"/>
    <col min="4549" max="4549" width="80.7109375" style="131" customWidth="1"/>
    <col min="4550" max="4550" width="11.28515625" style="131" customWidth="1"/>
    <col min="4551" max="4551" width="15.7109375" style="131" customWidth="1"/>
    <col min="4552" max="4552" width="10.7109375" style="131" customWidth="1"/>
    <col min="4553" max="4553" width="18.7109375" style="131" customWidth="1"/>
    <col min="4554" max="4554" width="9.140625" style="131" customWidth="1"/>
    <col min="4555" max="4556" width="20.7109375" style="131" customWidth="1"/>
    <col min="4557" max="4800" width="9.140625" style="131"/>
    <col min="4801" max="4801" width="3.7109375" style="131" customWidth="1"/>
    <col min="4802" max="4802" width="5.7109375" style="131" customWidth="1"/>
    <col min="4803" max="4803" width="8.7109375" style="131" customWidth="1"/>
    <col min="4804" max="4804" width="0" style="131" hidden="1" customWidth="1"/>
    <col min="4805" max="4805" width="80.7109375" style="131" customWidth="1"/>
    <col min="4806" max="4806" width="11.28515625" style="131" customWidth="1"/>
    <col min="4807" max="4807" width="15.7109375" style="131" customWidth="1"/>
    <col min="4808" max="4808" width="10.7109375" style="131" customWidth="1"/>
    <col min="4809" max="4809" width="18.7109375" style="131" customWidth="1"/>
    <col min="4810" max="4810" width="9.140625" style="131" customWidth="1"/>
    <col min="4811" max="4812" width="20.7109375" style="131" customWidth="1"/>
    <col min="4813" max="5056" width="9.140625" style="131"/>
    <col min="5057" max="5057" width="3.7109375" style="131" customWidth="1"/>
    <col min="5058" max="5058" width="5.7109375" style="131" customWidth="1"/>
    <col min="5059" max="5059" width="8.7109375" style="131" customWidth="1"/>
    <col min="5060" max="5060" width="0" style="131" hidden="1" customWidth="1"/>
    <col min="5061" max="5061" width="80.7109375" style="131" customWidth="1"/>
    <col min="5062" max="5062" width="11.28515625" style="131" customWidth="1"/>
    <col min="5063" max="5063" width="15.7109375" style="131" customWidth="1"/>
    <col min="5064" max="5064" width="10.7109375" style="131" customWidth="1"/>
    <col min="5065" max="5065" width="18.7109375" style="131" customWidth="1"/>
    <col min="5066" max="5066" width="9.140625" style="131" customWidth="1"/>
    <col min="5067" max="5068" width="20.7109375" style="131" customWidth="1"/>
    <col min="5069" max="5312" width="9.140625" style="131"/>
    <col min="5313" max="5313" width="3.7109375" style="131" customWidth="1"/>
    <col min="5314" max="5314" width="5.7109375" style="131" customWidth="1"/>
    <col min="5315" max="5315" width="8.7109375" style="131" customWidth="1"/>
    <col min="5316" max="5316" width="0" style="131" hidden="1" customWidth="1"/>
    <col min="5317" max="5317" width="80.7109375" style="131" customWidth="1"/>
    <col min="5318" max="5318" width="11.28515625" style="131" customWidth="1"/>
    <col min="5319" max="5319" width="15.7109375" style="131" customWidth="1"/>
    <col min="5320" max="5320" width="10.7109375" style="131" customWidth="1"/>
    <col min="5321" max="5321" width="18.7109375" style="131" customWidth="1"/>
    <col min="5322" max="5322" width="9.140625" style="131" customWidth="1"/>
    <col min="5323" max="5324" width="20.7109375" style="131" customWidth="1"/>
    <col min="5325" max="5568" width="9.140625" style="131"/>
    <col min="5569" max="5569" width="3.7109375" style="131" customWidth="1"/>
    <col min="5570" max="5570" width="5.7109375" style="131" customWidth="1"/>
    <col min="5571" max="5571" width="8.7109375" style="131" customWidth="1"/>
    <col min="5572" max="5572" width="0" style="131" hidden="1" customWidth="1"/>
    <col min="5573" max="5573" width="80.7109375" style="131" customWidth="1"/>
    <col min="5574" max="5574" width="11.28515625" style="131" customWidth="1"/>
    <col min="5575" max="5575" width="15.7109375" style="131" customWidth="1"/>
    <col min="5576" max="5576" width="10.7109375" style="131" customWidth="1"/>
    <col min="5577" max="5577" width="18.7109375" style="131" customWidth="1"/>
    <col min="5578" max="5578" width="9.140625" style="131" customWidth="1"/>
    <col min="5579" max="5580" width="20.7109375" style="131" customWidth="1"/>
    <col min="5581" max="5824" width="9.140625" style="131"/>
    <col min="5825" max="5825" width="3.7109375" style="131" customWidth="1"/>
    <col min="5826" max="5826" width="5.7109375" style="131" customWidth="1"/>
    <col min="5827" max="5827" width="8.7109375" style="131" customWidth="1"/>
    <col min="5828" max="5828" width="0" style="131" hidden="1" customWidth="1"/>
    <col min="5829" max="5829" width="80.7109375" style="131" customWidth="1"/>
    <col min="5830" max="5830" width="11.28515625" style="131" customWidth="1"/>
    <col min="5831" max="5831" width="15.7109375" style="131" customWidth="1"/>
    <col min="5832" max="5832" width="10.7109375" style="131" customWidth="1"/>
    <col min="5833" max="5833" width="18.7109375" style="131" customWidth="1"/>
    <col min="5834" max="5834" width="9.140625" style="131" customWidth="1"/>
    <col min="5835" max="5836" width="20.7109375" style="131" customWidth="1"/>
    <col min="5837" max="6080" width="9.140625" style="131"/>
    <col min="6081" max="6081" width="3.7109375" style="131" customWidth="1"/>
    <col min="6082" max="6082" width="5.7109375" style="131" customWidth="1"/>
    <col min="6083" max="6083" width="8.7109375" style="131" customWidth="1"/>
    <col min="6084" max="6084" width="0" style="131" hidden="1" customWidth="1"/>
    <col min="6085" max="6085" width="80.7109375" style="131" customWidth="1"/>
    <col min="6086" max="6086" width="11.28515625" style="131" customWidth="1"/>
    <col min="6087" max="6087" width="15.7109375" style="131" customWidth="1"/>
    <col min="6088" max="6088" width="10.7109375" style="131" customWidth="1"/>
    <col min="6089" max="6089" width="18.7109375" style="131" customWidth="1"/>
    <col min="6090" max="6090" width="9.140625" style="131" customWidth="1"/>
    <col min="6091" max="6092" width="20.7109375" style="131" customWidth="1"/>
    <col min="6093" max="6336" width="9.140625" style="131"/>
    <col min="6337" max="6337" width="3.7109375" style="131" customWidth="1"/>
    <col min="6338" max="6338" width="5.7109375" style="131" customWidth="1"/>
    <col min="6339" max="6339" width="8.7109375" style="131" customWidth="1"/>
    <col min="6340" max="6340" width="0" style="131" hidden="1" customWidth="1"/>
    <col min="6341" max="6341" width="80.7109375" style="131" customWidth="1"/>
    <col min="6342" max="6342" width="11.28515625" style="131" customWidth="1"/>
    <col min="6343" max="6343" width="15.7109375" style="131" customWidth="1"/>
    <col min="6344" max="6344" width="10.7109375" style="131" customWidth="1"/>
    <col min="6345" max="6345" width="18.7109375" style="131" customWidth="1"/>
    <col min="6346" max="6346" width="9.140625" style="131" customWidth="1"/>
    <col min="6347" max="6348" width="20.7109375" style="131" customWidth="1"/>
    <col min="6349" max="6592" width="9.140625" style="131"/>
    <col min="6593" max="6593" width="3.7109375" style="131" customWidth="1"/>
    <col min="6594" max="6594" width="5.7109375" style="131" customWidth="1"/>
    <col min="6595" max="6595" width="8.7109375" style="131" customWidth="1"/>
    <col min="6596" max="6596" width="0" style="131" hidden="1" customWidth="1"/>
    <col min="6597" max="6597" width="80.7109375" style="131" customWidth="1"/>
    <col min="6598" max="6598" width="11.28515625" style="131" customWidth="1"/>
    <col min="6599" max="6599" width="15.7109375" style="131" customWidth="1"/>
    <col min="6600" max="6600" width="10.7109375" style="131" customWidth="1"/>
    <col min="6601" max="6601" width="18.7109375" style="131" customWidth="1"/>
    <col min="6602" max="6602" width="9.140625" style="131" customWidth="1"/>
    <col min="6603" max="6604" width="20.7109375" style="131" customWidth="1"/>
    <col min="6605" max="6848" width="9.140625" style="131"/>
    <col min="6849" max="6849" width="3.7109375" style="131" customWidth="1"/>
    <col min="6850" max="6850" width="5.7109375" style="131" customWidth="1"/>
    <col min="6851" max="6851" width="8.7109375" style="131" customWidth="1"/>
    <col min="6852" max="6852" width="0" style="131" hidden="1" customWidth="1"/>
    <col min="6853" max="6853" width="80.7109375" style="131" customWidth="1"/>
    <col min="6854" max="6854" width="11.28515625" style="131" customWidth="1"/>
    <col min="6855" max="6855" width="15.7109375" style="131" customWidth="1"/>
    <col min="6856" max="6856" width="10.7109375" style="131" customWidth="1"/>
    <col min="6857" max="6857" width="18.7109375" style="131" customWidth="1"/>
    <col min="6858" max="6858" width="9.140625" style="131" customWidth="1"/>
    <col min="6859" max="6860" width="20.7109375" style="131" customWidth="1"/>
    <col min="6861" max="7104" width="9.140625" style="131"/>
    <col min="7105" max="7105" width="3.7109375" style="131" customWidth="1"/>
    <col min="7106" max="7106" width="5.7109375" style="131" customWidth="1"/>
    <col min="7107" max="7107" width="8.7109375" style="131" customWidth="1"/>
    <col min="7108" max="7108" width="0" style="131" hidden="1" customWidth="1"/>
    <col min="7109" max="7109" width="80.7109375" style="131" customWidth="1"/>
    <col min="7110" max="7110" width="11.28515625" style="131" customWidth="1"/>
    <col min="7111" max="7111" width="15.7109375" style="131" customWidth="1"/>
    <col min="7112" max="7112" width="10.7109375" style="131" customWidth="1"/>
    <col min="7113" max="7113" width="18.7109375" style="131" customWidth="1"/>
    <col min="7114" max="7114" width="9.140625" style="131" customWidth="1"/>
    <col min="7115" max="7116" width="20.7109375" style="131" customWidth="1"/>
    <col min="7117" max="7360" width="9.140625" style="131"/>
    <col min="7361" max="7361" width="3.7109375" style="131" customWidth="1"/>
    <col min="7362" max="7362" width="5.7109375" style="131" customWidth="1"/>
    <col min="7363" max="7363" width="8.7109375" style="131" customWidth="1"/>
    <col min="7364" max="7364" width="0" style="131" hidden="1" customWidth="1"/>
    <col min="7365" max="7365" width="80.7109375" style="131" customWidth="1"/>
    <col min="7366" max="7366" width="11.28515625" style="131" customWidth="1"/>
    <col min="7367" max="7367" width="15.7109375" style="131" customWidth="1"/>
    <col min="7368" max="7368" width="10.7109375" style="131" customWidth="1"/>
    <col min="7369" max="7369" width="18.7109375" style="131" customWidth="1"/>
    <col min="7370" max="7370" width="9.140625" style="131" customWidth="1"/>
    <col min="7371" max="7372" width="20.7109375" style="131" customWidth="1"/>
    <col min="7373" max="7616" width="9.140625" style="131"/>
    <col min="7617" max="7617" width="3.7109375" style="131" customWidth="1"/>
    <col min="7618" max="7618" width="5.7109375" style="131" customWidth="1"/>
    <col min="7619" max="7619" width="8.7109375" style="131" customWidth="1"/>
    <col min="7620" max="7620" width="0" style="131" hidden="1" customWidth="1"/>
    <col min="7621" max="7621" width="80.7109375" style="131" customWidth="1"/>
    <col min="7622" max="7622" width="11.28515625" style="131" customWidth="1"/>
    <col min="7623" max="7623" width="15.7109375" style="131" customWidth="1"/>
    <col min="7624" max="7624" width="10.7109375" style="131" customWidth="1"/>
    <col min="7625" max="7625" width="18.7109375" style="131" customWidth="1"/>
    <col min="7626" max="7626" width="9.140625" style="131" customWidth="1"/>
    <col min="7627" max="7628" width="20.7109375" style="131" customWidth="1"/>
    <col min="7629" max="7872" width="9.140625" style="131"/>
    <col min="7873" max="7873" width="3.7109375" style="131" customWidth="1"/>
    <col min="7874" max="7874" width="5.7109375" style="131" customWidth="1"/>
    <col min="7875" max="7875" width="8.7109375" style="131" customWidth="1"/>
    <col min="7876" max="7876" width="0" style="131" hidden="1" customWidth="1"/>
    <col min="7877" max="7877" width="80.7109375" style="131" customWidth="1"/>
    <col min="7878" max="7878" width="11.28515625" style="131" customWidth="1"/>
    <col min="7879" max="7879" width="15.7109375" style="131" customWidth="1"/>
    <col min="7880" max="7880" width="10.7109375" style="131" customWidth="1"/>
    <col min="7881" max="7881" width="18.7109375" style="131" customWidth="1"/>
    <col min="7882" max="7882" width="9.140625" style="131" customWidth="1"/>
    <col min="7883" max="7884" width="20.7109375" style="131" customWidth="1"/>
    <col min="7885" max="8128" width="9.140625" style="131"/>
    <col min="8129" max="8129" width="3.7109375" style="131" customWidth="1"/>
    <col min="8130" max="8130" width="5.7109375" style="131" customWidth="1"/>
    <col min="8131" max="8131" width="8.7109375" style="131" customWidth="1"/>
    <col min="8132" max="8132" width="0" style="131" hidden="1" customWidth="1"/>
    <col min="8133" max="8133" width="80.7109375" style="131" customWidth="1"/>
    <col min="8134" max="8134" width="11.28515625" style="131" customWidth="1"/>
    <col min="8135" max="8135" width="15.7109375" style="131" customWidth="1"/>
    <col min="8136" max="8136" width="10.7109375" style="131" customWidth="1"/>
    <col min="8137" max="8137" width="18.7109375" style="131" customWidth="1"/>
    <col min="8138" max="8138" width="9.140625" style="131" customWidth="1"/>
    <col min="8139" max="8140" width="20.7109375" style="131" customWidth="1"/>
    <col min="8141" max="8384" width="9.140625" style="131"/>
    <col min="8385" max="8385" width="3.7109375" style="131" customWidth="1"/>
    <col min="8386" max="8386" width="5.7109375" style="131" customWidth="1"/>
    <col min="8387" max="8387" width="8.7109375" style="131" customWidth="1"/>
    <col min="8388" max="8388" width="0" style="131" hidden="1" customWidth="1"/>
    <col min="8389" max="8389" width="80.7109375" style="131" customWidth="1"/>
    <col min="8390" max="8390" width="11.28515625" style="131" customWidth="1"/>
    <col min="8391" max="8391" width="15.7109375" style="131" customWidth="1"/>
    <col min="8392" max="8392" width="10.7109375" style="131" customWidth="1"/>
    <col min="8393" max="8393" width="18.7109375" style="131" customWidth="1"/>
    <col min="8394" max="8394" width="9.140625" style="131" customWidth="1"/>
    <col min="8395" max="8396" width="20.7109375" style="131" customWidth="1"/>
    <col min="8397" max="8640" width="9.140625" style="131"/>
    <col min="8641" max="8641" width="3.7109375" style="131" customWidth="1"/>
    <col min="8642" max="8642" width="5.7109375" style="131" customWidth="1"/>
    <col min="8643" max="8643" width="8.7109375" style="131" customWidth="1"/>
    <col min="8644" max="8644" width="0" style="131" hidden="1" customWidth="1"/>
    <col min="8645" max="8645" width="80.7109375" style="131" customWidth="1"/>
    <col min="8646" max="8646" width="11.28515625" style="131" customWidth="1"/>
    <col min="8647" max="8647" width="15.7109375" style="131" customWidth="1"/>
    <col min="8648" max="8648" width="10.7109375" style="131" customWidth="1"/>
    <col min="8649" max="8649" width="18.7109375" style="131" customWidth="1"/>
    <col min="8650" max="8650" width="9.140625" style="131" customWidth="1"/>
    <col min="8651" max="8652" width="20.7109375" style="131" customWidth="1"/>
    <col min="8653" max="8896" width="9.140625" style="131"/>
    <col min="8897" max="8897" width="3.7109375" style="131" customWidth="1"/>
    <col min="8898" max="8898" width="5.7109375" style="131" customWidth="1"/>
    <col min="8899" max="8899" width="8.7109375" style="131" customWidth="1"/>
    <col min="8900" max="8900" width="0" style="131" hidden="1" customWidth="1"/>
    <col min="8901" max="8901" width="80.7109375" style="131" customWidth="1"/>
    <col min="8902" max="8902" width="11.28515625" style="131" customWidth="1"/>
    <col min="8903" max="8903" width="15.7109375" style="131" customWidth="1"/>
    <col min="8904" max="8904" width="10.7109375" style="131" customWidth="1"/>
    <col min="8905" max="8905" width="18.7109375" style="131" customWidth="1"/>
    <col min="8906" max="8906" width="9.140625" style="131" customWidth="1"/>
    <col min="8907" max="8908" width="20.7109375" style="131" customWidth="1"/>
    <col min="8909" max="9152" width="9.140625" style="131"/>
    <col min="9153" max="9153" width="3.7109375" style="131" customWidth="1"/>
    <col min="9154" max="9154" width="5.7109375" style="131" customWidth="1"/>
    <col min="9155" max="9155" width="8.7109375" style="131" customWidth="1"/>
    <col min="9156" max="9156" width="0" style="131" hidden="1" customWidth="1"/>
    <col min="9157" max="9157" width="80.7109375" style="131" customWidth="1"/>
    <col min="9158" max="9158" width="11.28515625" style="131" customWidth="1"/>
    <col min="9159" max="9159" width="15.7109375" style="131" customWidth="1"/>
    <col min="9160" max="9160" width="10.7109375" style="131" customWidth="1"/>
    <col min="9161" max="9161" width="18.7109375" style="131" customWidth="1"/>
    <col min="9162" max="9162" width="9.140625" style="131" customWidth="1"/>
    <col min="9163" max="9164" width="20.7109375" style="131" customWidth="1"/>
    <col min="9165" max="9408" width="9.140625" style="131"/>
    <col min="9409" max="9409" width="3.7109375" style="131" customWidth="1"/>
    <col min="9410" max="9410" width="5.7109375" style="131" customWidth="1"/>
    <col min="9411" max="9411" width="8.7109375" style="131" customWidth="1"/>
    <col min="9412" max="9412" width="0" style="131" hidden="1" customWidth="1"/>
    <col min="9413" max="9413" width="80.7109375" style="131" customWidth="1"/>
    <col min="9414" max="9414" width="11.28515625" style="131" customWidth="1"/>
    <col min="9415" max="9415" width="15.7109375" style="131" customWidth="1"/>
    <col min="9416" max="9416" width="10.7109375" style="131" customWidth="1"/>
    <col min="9417" max="9417" width="18.7109375" style="131" customWidth="1"/>
    <col min="9418" max="9418" width="9.140625" style="131" customWidth="1"/>
    <col min="9419" max="9420" width="20.7109375" style="131" customWidth="1"/>
    <col min="9421" max="9664" width="9.140625" style="131"/>
    <col min="9665" max="9665" width="3.7109375" style="131" customWidth="1"/>
    <col min="9666" max="9666" width="5.7109375" style="131" customWidth="1"/>
    <col min="9667" max="9667" width="8.7109375" style="131" customWidth="1"/>
    <col min="9668" max="9668" width="0" style="131" hidden="1" customWidth="1"/>
    <col min="9669" max="9669" width="80.7109375" style="131" customWidth="1"/>
    <col min="9670" max="9670" width="11.28515625" style="131" customWidth="1"/>
    <col min="9671" max="9671" width="15.7109375" style="131" customWidth="1"/>
    <col min="9672" max="9672" width="10.7109375" style="131" customWidth="1"/>
    <col min="9673" max="9673" width="18.7109375" style="131" customWidth="1"/>
    <col min="9674" max="9674" width="9.140625" style="131" customWidth="1"/>
    <col min="9675" max="9676" width="20.7109375" style="131" customWidth="1"/>
    <col min="9677" max="9920" width="9.140625" style="131"/>
    <col min="9921" max="9921" width="3.7109375" style="131" customWidth="1"/>
    <col min="9922" max="9922" width="5.7109375" style="131" customWidth="1"/>
    <col min="9923" max="9923" width="8.7109375" style="131" customWidth="1"/>
    <col min="9924" max="9924" width="0" style="131" hidden="1" customWidth="1"/>
    <col min="9925" max="9925" width="80.7109375" style="131" customWidth="1"/>
    <col min="9926" max="9926" width="11.28515625" style="131" customWidth="1"/>
    <col min="9927" max="9927" width="15.7109375" style="131" customWidth="1"/>
    <col min="9928" max="9928" width="10.7109375" style="131" customWidth="1"/>
    <col min="9929" max="9929" width="18.7109375" style="131" customWidth="1"/>
    <col min="9930" max="9930" width="9.140625" style="131" customWidth="1"/>
    <col min="9931" max="9932" width="20.7109375" style="131" customWidth="1"/>
    <col min="9933" max="10176" width="9.140625" style="131"/>
    <col min="10177" max="10177" width="3.7109375" style="131" customWidth="1"/>
    <col min="10178" max="10178" width="5.7109375" style="131" customWidth="1"/>
    <col min="10179" max="10179" width="8.7109375" style="131" customWidth="1"/>
    <col min="10180" max="10180" width="0" style="131" hidden="1" customWidth="1"/>
    <col min="10181" max="10181" width="80.7109375" style="131" customWidth="1"/>
    <col min="10182" max="10182" width="11.28515625" style="131" customWidth="1"/>
    <col min="10183" max="10183" width="15.7109375" style="131" customWidth="1"/>
    <col min="10184" max="10184" width="10.7109375" style="131" customWidth="1"/>
    <col min="10185" max="10185" width="18.7109375" style="131" customWidth="1"/>
    <col min="10186" max="10186" width="9.140625" style="131" customWidth="1"/>
    <col min="10187" max="10188" width="20.7109375" style="131" customWidth="1"/>
    <col min="10189" max="10432" width="9.140625" style="131"/>
    <col min="10433" max="10433" width="3.7109375" style="131" customWidth="1"/>
    <col min="10434" max="10434" width="5.7109375" style="131" customWidth="1"/>
    <col min="10435" max="10435" width="8.7109375" style="131" customWidth="1"/>
    <col min="10436" max="10436" width="0" style="131" hidden="1" customWidth="1"/>
    <col min="10437" max="10437" width="80.7109375" style="131" customWidth="1"/>
    <col min="10438" max="10438" width="11.28515625" style="131" customWidth="1"/>
    <col min="10439" max="10439" width="15.7109375" style="131" customWidth="1"/>
    <col min="10440" max="10440" width="10.7109375" style="131" customWidth="1"/>
    <col min="10441" max="10441" width="18.7109375" style="131" customWidth="1"/>
    <col min="10442" max="10442" width="9.140625" style="131" customWidth="1"/>
    <col min="10443" max="10444" width="20.7109375" style="131" customWidth="1"/>
    <col min="10445" max="10688" width="9.140625" style="131"/>
    <col min="10689" max="10689" width="3.7109375" style="131" customWidth="1"/>
    <col min="10690" max="10690" width="5.7109375" style="131" customWidth="1"/>
    <col min="10691" max="10691" width="8.7109375" style="131" customWidth="1"/>
    <col min="10692" max="10692" width="0" style="131" hidden="1" customWidth="1"/>
    <col min="10693" max="10693" width="80.7109375" style="131" customWidth="1"/>
    <col min="10694" max="10694" width="11.28515625" style="131" customWidth="1"/>
    <col min="10695" max="10695" width="15.7109375" style="131" customWidth="1"/>
    <col min="10696" max="10696" width="10.7109375" style="131" customWidth="1"/>
    <col min="10697" max="10697" width="18.7109375" style="131" customWidth="1"/>
    <col min="10698" max="10698" width="9.140625" style="131" customWidth="1"/>
    <col min="10699" max="10700" width="20.7109375" style="131" customWidth="1"/>
    <col min="10701" max="10944" width="9.140625" style="131"/>
    <col min="10945" max="10945" width="3.7109375" style="131" customWidth="1"/>
    <col min="10946" max="10946" width="5.7109375" style="131" customWidth="1"/>
    <col min="10947" max="10947" width="8.7109375" style="131" customWidth="1"/>
    <col min="10948" max="10948" width="0" style="131" hidden="1" customWidth="1"/>
    <col min="10949" max="10949" width="80.7109375" style="131" customWidth="1"/>
    <col min="10950" max="10950" width="11.28515625" style="131" customWidth="1"/>
    <col min="10951" max="10951" width="15.7109375" style="131" customWidth="1"/>
    <col min="10952" max="10952" width="10.7109375" style="131" customWidth="1"/>
    <col min="10953" max="10953" width="18.7109375" style="131" customWidth="1"/>
    <col min="10954" max="10954" width="9.140625" style="131" customWidth="1"/>
    <col min="10955" max="10956" width="20.7109375" style="131" customWidth="1"/>
    <col min="10957" max="11200" width="9.140625" style="131"/>
    <col min="11201" max="11201" width="3.7109375" style="131" customWidth="1"/>
    <col min="11202" max="11202" width="5.7109375" style="131" customWidth="1"/>
    <col min="11203" max="11203" width="8.7109375" style="131" customWidth="1"/>
    <col min="11204" max="11204" width="0" style="131" hidden="1" customWidth="1"/>
    <col min="11205" max="11205" width="80.7109375" style="131" customWidth="1"/>
    <col min="11206" max="11206" width="11.28515625" style="131" customWidth="1"/>
    <col min="11207" max="11207" width="15.7109375" style="131" customWidth="1"/>
    <col min="11208" max="11208" width="10.7109375" style="131" customWidth="1"/>
    <col min="11209" max="11209" width="18.7109375" style="131" customWidth="1"/>
    <col min="11210" max="11210" width="9.140625" style="131" customWidth="1"/>
    <col min="11211" max="11212" width="20.7109375" style="131" customWidth="1"/>
    <col min="11213" max="11456" width="9.140625" style="131"/>
    <col min="11457" max="11457" width="3.7109375" style="131" customWidth="1"/>
    <col min="11458" max="11458" width="5.7109375" style="131" customWidth="1"/>
    <col min="11459" max="11459" width="8.7109375" style="131" customWidth="1"/>
    <col min="11460" max="11460" width="0" style="131" hidden="1" customWidth="1"/>
    <col min="11461" max="11461" width="80.7109375" style="131" customWidth="1"/>
    <col min="11462" max="11462" width="11.28515625" style="131" customWidth="1"/>
    <col min="11463" max="11463" width="15.7109375" style="131" customWidth="1"/>
    <col min="11464" max="11464" width="10.7109375" style="131" customWidth="1"/>
    <col min="11465" max="11465" width="18.7109375" style="131" customWidth="1"/>
    <col min="11466" max="11466" width="9.140625" style="131" customWidth="1"/>
    <col min="11467" max="11468" width="20.7109375" style="131" customWidth="1"/>
    <col min="11469" max="11712" width="9.140625" style="131"/>
    <col min="11713" max="11713" width="3.7109375" style="131" customWidth="1"/>
    <col min="11714" max="11714" width="5.7109375" style="131" customWidth="1"/>
    <col min="11715" max="11715" width="8.7109375" style="131" customWidth="1"/>
    <col min="11716" max="11716" width="0" style="131" hidden="1" customWidth="1"/>
    <col min="11717" max="11717" width="80.7109375" style="131" customWidth="1"/>
    <col min="11718" max="11718" width="11.28515625" style="131" customWidth="1"/>
    <col min="11719" max="11719" width="15.7109375" style="131" customWidth="1"/>
    <col min="11720" max="11720" width="10.7109375" style="131" customWidth="1"/>
    <col min="11721" max="11721" width="18.7109375" style="131" customWidth="1"/>
    <col min="11722" max="11722" width="9.140625" style="131" customWidth="1"/>
    <col min="11723" max="11724" width="20.7109375" style="131" customWidth="1"/>
    <col min="11725" max="11968" width="9.140625" style="131"/>
    <col min="11969" max="11969" width="3.7109375" style="131" customWidth="1"/>
    <col min="11970" max="11970" width="5.7109375" style="131" customWidth="1"/>
    <col min="11971" max="11971" width="8.7109375" style="131" customWidth="1"/>
    <col min="11972" max="11972" width="0" style="131" hidden="1" customWidth="1"/>
    <col min="11973" max="11973" width="80.7109375" style="131" customWidth="1"/>
    <col min="11974" max="11974" width="11.28515625" style="131" customWidth="1"/>
    <col min="11975" max="11975" width="15.7109375" style="131" customWidth="1"/>
    <col min="11976" max="11976" width="10.7109375" style="131" customWidth="1"/>
    <col min="11977" max="11977" width="18.7109375" style="131" customWidth="1"/>
    <col min="11978" max="11978" width="9.140625" style="131" customWidth="1"/>
    <col min="11979" max="11980" width="20.7109375" style="131" customWidth="1"/>
    <col min="11981" max="12224" width="9.140625" style="131"/>
    <col min="12225" max="12225" width="3.7109375" style="131" customWidth="1"/>
    <col min="12226" max="12226" width="5.7109375" style="131" customWidth="1"/>
    <col min="12227" max="12227" width="8.7109375" style="131" customWidth="1"/>
    <col min="12228" max="12228" width="0" style="131" hidden="1" customWidth="1"/>
    <col min="12229" max="12229" width="80.7109375" style="131" customWidth="1"/>
    <col min="12230" max="12230" width="11.28515625" style="131" customWidth="1"/>
    <col min="12231" max="12231" width="15.7109375" style="131" customWidth="1"/>
    <col min="12232" max="12232" width="10.7109375" style="131" customWidth="1"/>
    <col min="12233" max="12233" width="18.7109375" style="131" customWidth="1"/>
    <col min="12234" max="12234" width="9.140625" style="131" customWidth="1"/>
    <col min="12235" max="12236" width="20.7109375" style="131" customWidth="1"/>
    <col min="12237" max="12480" width="9.140625" style="131"/>
    <col min="12481" max="12481" width="3.7109375" style="131" customWidth="1"/>
    <col min="12482" max="12482" width="5.7109375" style="131" customWidth="1"/>
    <col min="12483" max="12483" width="8.7109375" style="131" customWidth="1"/>
    <col min="12484" max="12484" width="0" style="131" hidden="1" customWidth="1"/>
    <col min="12485" max="12485" width="80.7109375" style="131" customWidth="1"/>
    <col min="12486" max="12486" width="11.28515625" style="131" customWidth="1"/>
    <col min="12487" max="12487" width="15.7109375" style="131" customWidth="1"/>
    <col min="12488" max="12488" width="10.7109375" style="131" customWidth="1"/>
    <col min="12489" max="12489" width="18.7109375" style="131" customWidth="1"/>
    <col min="12490" max="12490" width="9.140625" style="131" customWidth="1"/>
    <col min="12491" max="12492" width="20.7109375" style="131" customWidth="1"/>
    <col min="12493" max="12736" width="9.140625" style="131"/>
    <col min="12737" max="12737" width="3.7109375" style="131" customWidth="1"/>
    <col min="12738" max="12738" width="5.7109375" style="131" customWidth="1"/>
    <col min="12739" max="12739" width="8.7109375" style="131" customWidth="1"/>
    <col min="12740" max="12740" width="0" style="131" hidden="1" customWidth="1"/>
    <col min="12741" max="12741" width="80.7109375" style="131" customWidth="1"/>
    <col min="12742" max="12742" width="11.28515625" style="131" customWidth="1"/>
    <col min="12743" max="12743" width="15.7109375" style="131" customWidth="1"/>
    <col min="12744" max="12744" width="10.7109375" style="131" customWidth="1"/>
    <col min="12745" max="12745" width="18.7109375" style="131" customWidth="1"/>
    <col min="12746" max="12746" width="9.140625" style="131" customWidth="1"/>
    <col min="12747" max="12748" width="20.7109375" style="131" customWidth="1"/>
    <col min="12749" max="12992" width="9.140625" style="131"/>
    <col min="12993" max="12993" width="3.7109375" style="131" customWidth="1"/>
    <col min="12994" max="12994" width="5.7109375" style="131" customWidth="1"/>
    <col min="12995" max="12995" width="8.7109375" style="131" customWidth="1"/>
    <col min="12996" max="12996" width="0" style="131" hidden="1" customWidth="1"/>
    <col min="12997" max="12997" width="80.7109375" style="131" customWidth="1"/>
    <col min="12998" max="12998" width="11.28515625" style="131" customWidth="1"/>
    <col min="12999" max="12999" width="15.7109375" style="131" customWidth="1"/>
    <col min="13000" max="13000" width="10.7109375" style="131" customWidth="1"/>
    <col min="13001" max="13001" width="18.7109375" style="131" customWidth="1"/>
    <col min="13002" max="13002" width="9.140625" style="131" customWidth="1"/>
    <col min="13003" max="13004" width="20.7109375" style="131" customWidth="1"/>
    <col min="13005" max="13248" width="9.140625" style="131"/>
    <col min="13249" max="13249" width="3.7109375" style="131" customWidth="1"/>
    <col min="13250" max="13250" width="5.7109375" style="131" customWidth="1"/>
    <col min="13251" max="13251" width="8.7109375" style="131" customWidth="1"/>
    <col min="13252" max="13252" width="0" style="131" hidden="1" customWidth="1"/>
    <col min="13253" max="13253" width="80.7109375" style="131" customWidth="1"/>
    <col min="13254" max="13254" width="11.28515625" style="131" customWidth="1"/>
    <col min="13255" max="13255" width="15.7109375" style="131" customWidth="1"/>
    <col min="13256" max="13256" width="10.7109375" style="131" customWidth="1"/>
    <col min="13257" max="13257" width="18.7109375" style="131" customWidth="1"/>
    <col min="13258" max="13258" width="9.140625" style="131" customWidth="1"/>
    <col min="13259" max="13260" width="20.7109375" style="131" customWidth="1"/>
    <col min="13261" max="13504" width="9.140625" style="131"/>
    <col min="13505" max="13505" width="3.7109375" style="131" customWidth="1"/>
    <col min="13506" max="13506" width="5.7109375" style="131" customWidth="1"/>
    <col min="13507" max="13507" width="8.7109375" style="131" customWidth="1"/>
    <col min="13508" max="13508" width="0" style="131" hidden="1" customWidth="1"/>
    <col min="13509" max="13509" width="80.7109375" style="131" customWidth="1"/>
    <col min="13510" max="13510" width="11.28515625" style="131" customWidth="1"/>
    <col min="13511" max="13511" width="15.7109375" style="131" customWidth="1"/>
    <col min="13512" max="13512" width="10.7109375" style="131" customWidth="1"/>
    <col min="13513" max="13513" width="18.7109375" style="131" customWidth="1"/>
    <col min="13514" max="13514" width="9.140625" style="131" customWidth="1"/>
    <col min="13515" max="13516" width="20.7109375" style="131" customWidth="1"/>
    <col min="13517" max="13760" width="9.140625" style="131"/>
    <col min="13761" max="13761" width="3.7109375" style="131" customWidth="1"/>
    <col min="13762" max="13762" width="5.7109375" style="131" customWidth="1"/>
    <col min="13763" max="13763" width="8.7109375" style="131" customWidth="1"/>
    <col min="13764" max="13764" width="0" style="131" hidden="1" customWidth="1"/>
    <col min="13765" max="13765" width="80.7109375" style="131" customWidth="1"/>
    <col min="13766" max="13766" width="11.28515625" style="131" customWidth="1"/>
    <col min="13767" max="13767" width="15.7109375" style="131" customWidth="1"/>
    <col min="13768" max="13768" width="10.7109375" style="131" customWidth="1"/>
    <col min="13769" max="13769" width="18.7109375" style="131" customWidth="1"/>
    <col min="13770" max="13770" width="9.140625" style="131" customWidth="1"/>
    <col min="13771" max="13772" width="20.7109375" style="131" customWidth="1"/>
    <col min="13773" max="14016" width="9.140625" style="131"/>
    <col min="14017" max="14017" width="3.7109375" style="131" customWidth="1"/>
    <col min="14018" max="14018" width="5.7109375" style="131" customWidth="1"/>
    <col min="14019" max="14019" width="8.7109375" style="131" customWidth="1"/>
    <col min="14020" max="14020" width="0" style="131" hidden="1" customWidth="1"/>
    <col min="14021" max="14021" width="80.7109375" style="131" customWidth="1"/>
    <col min="14022" max="14022" width="11.28515625" style="131" customWidth="1"/>
    <col min="14023" max="14023" width="15.7109375" style="131" customWidth="1"/>
    <col min="14024" max="14024" width="10.7109375" style="131" customWidth="1"/>
    <col min="14025" max="14025" width="18.7109375" style="131" customWidth="1"/>
    <col min="14026" max="14026" width="9.140625" style="131" customWidth="1"/>
    <col min="14027" max="14028" width="20.7109375" style="131" customWidth="1"/>
    <col min="14029" max="14272" width="9.140625" style="131"/>
    <col min="14273" max="14273" width="3.7109375" style="131" customWidth="1"/>
    <col min="14274" max="14274" width="5.7109375" style="131" customWidth="1"/>
    <col min="14275" max="14275" width="8.7109375" style="131" customWidth="1"/>
    <col min="14276" max="14276" width="0" style="131" hidden="1" customWidth="1"/>
    <col min="14277" max="14277" width="80.7109375" style="131" customWidth="1"/>
    <col min="14278" max="14278" width="11.28515625" style="131" customWidth="1"/>
    <col min="14279" max="14279" width="15.7109375" style="131" customWidth="1"/>
    <col min="14280" max="14280" width="10.7109375" style="131" customWidth="1"/>
    <col min="14281" max="14281" width="18.7109375" style="131" customWidth="1"/>
    <col min="14282" max="14282" width="9.140625" style="131" customWidth="1"/>
    <col min="14283" max="14284" width="20.7109375" style="131" customWidth="1"/>
    <col min="14285" max="14528" width="9.140625" style="131"/>
    <col min="14529" max="14529" width="3.7109375" style="131" customWidth="1"/>
    <col min="14530" max="14530" width="5.7109375" style="131" customWidth="1"/>
    <col min="14531" max="14531" width="8.7109375" style="131" customWidth="1"/>
    <col min="14532" max="14532" width="0" style="131" hidden="1" customWidth="1"/>
    <col min="14533" max="14533" width="80.7109375" style="131" customWidth="1"/>
    <col min="14534" max="14534" width="11.28515625" style="131" customWidth="1"/>
    <col min="14535" max="14535" width="15.7109375" style="131" customWidth="1"/>
    <col min="14536" max="14536" width="10.7109375" style="131" customWidth="1"/>
    <col min="14537" max="14537" width="18.7109375" style="131" customWidth="1"/>
    <col min="14538" max="14538" width="9.140625" style="131" customWidth="1"/>
    <col min="14539" max="14540" width="20.7109375" style="131" customWidth="1"/>
    <col min="14541" max="14784" width="9.140625" style="131"/>
    <col min="14785" max="14785" width="3.7109375" style="131" customWidth="1"/>
    <col min="14786" max="14786" width="5.7109375" style="131" customWidth="1"/>
    <col min="14787" max="14787" width="8.7109375" style="131" customWidth="1"/>
    <col min="14788" max="14788" width="0" style="131" hidden="1" customWidth="1"/>
    <col min="14789" max="14789" width="80.7109375" style="131" customWidth="1"/>
    <col min="14790" max="14790" width="11.28515625" style="131" customWidth="1"/>
    <col min="14791" max="14791" width="15.7109375" style="131" customWidth="1"/>
    <col min="14792" max="14792" width="10.7109375" style="131" customWidth="1"/>
    <col min="14793" max="14793" width="18.7109375" style="131" customWidth="1"/>
    <col min="14794" max="14794" width="9.140625" style="131" customWidth="1"/>
    <col min="14795" max="14796" width="20.7109375" style="131" customWidth="1"/>
    <col min="14797" max="15040" width="9.140625" style="131"/>
    <col min="15041" max="15041" width="3.7109375" style="131" customWidth="1"/>
    <col min="15042" max="15042" width="5.7109375" style="131" customWidth="1"/>
    <col min="15043" max="15043" width="8.7109375" style="131" customWidth="1"/>
    <col min="15044" max="15044" width="0" style="131" hidden="1" customWidth="1"/>
    <col min="15045" max="15045" width="80.7109375" style="131" customWidth="1"/>
    <col min="15046" max="15046" width="11.28515625" style="131" customWidth="1"/>
    <col min="15047" max="15047" width="15.7109375" style="131" customWidth="1"/>
    <col min="15048" max="15048" width="10.7109375" style="131" customWidth="1"/>
    <col min="15049" max="15049" width="18.7109375" style="131" customWidth="1"/>
    <col min="15050" max="15050" width="9.140625" style="131" customWidth="1"/>
    <col min="15051" max="15052" width="20.7109375" style="131" customWidth="1"/>
    <col min="15053" max="15296" width="9.140625" style="131"/>
    <col min="15297" max="15297" width="3.7109375" style="131" customWidth="1"/>
    <col min="15298" max="15298" width="5.7109375" style="131" customWidth="1"/>
    <col min="15299" max="15299" width="8.7109375" style="131" customWidth="1"/>
    <col min="15300" max="15300" width="0" style="131" hidden="1" customWidth="1"/>
    <col min="15301" max="15301" width="80.7109375" style="131" customWidth="1"/>
    <col min="15302" max="15302" width="11.28515625" style="131" customWidth="1"/>
    <col min="15303" max="15303" width="15.7109375" style="131" customWidth="1"/>
    <col min="15304" max="15304" width="10.7109375" style="131" customWidth="1"/>
    <col min="15305" max="15305" width="18.7109375" style="131" customWidth="1"/>
    <col min="15306" max="15306" width="9.140625" style="131" customWidth="1"/>
    <col min="15307" max="15308" width="20.7109375" style="131" customWidth="1"/>
    <col min="15309" max="15552" width="9.140625" style="131"/>
    <col min="15553" max="15553" width="3.7109375" style="131" customWidth="1"/>
    <col min="15554" max="15554" width="5.7109375" style="131" customWidth="1"/>
    <col min="15555" max="15555" width="8.7109375" style="131" customWidth="1"/>
    <col min="15556" max="15556" width="0" style="131" hidden="1" customWidth="1"/>
    <col min="15557" max="15557" width="80.7109375" style="131" customWidth="1"/>
    <col min="15558" max="15558" width="11.28515625" style="131" customWidth="1"/>
    <col min="15559" max="15559" width="15.7109375" style="131" customWidth="1"/>
    <col min="15560" max="15560" width="10.7109375" style="131" customWidth="1"/>
    <col min="15561" max="15561" width="18.7109375" style="131" customWidth="1"/>
    <col min="15562" max="15562" width="9.140625" style="131" customWidth="1"/>
    <col min="15563" max="15564" width="20.7109375" style="131" customWidth="1"/>
    <col min="15565" max="15808" width="9.140625" style="131"/>
    <col min="15809" max="15809" width="3.7109375" style="131" customWidth="1"/>
    <col min="15810" max="15810" width="5.7109375" style="131" customWidth="1"/>
    <col min="15811" max="15811" width="8.7109375" style="131" customWidth="1"/>
    <col min="15812" max="15812" width="0" style="131" hidden="1" customWidth="1"/>
    <col min="15813" max="15813" width="80.7109375" style="131" customWidth="1"/>
    <col min="15814" max="15814" width="11.28515625" style="131" customWidth="1"/>
    <col min="15815" max="15815" width="15.7109375" style="131" customWidth="1"/>
    <col min="15816" max="15816" width="10.7109375" style="131" customWidth="1"/>
    <col min="15817" max="15817" width="18.7109375" style="131" customWidth="1"/>
    <col min="15818" max="15818" width="9.140625" style="131" customWidth="1"/>
    <col min="15819" max="15820" width="20.7109375" style="131" customWidth="1"/>
    <col min="15821" max="16064" width="9.140625" style="131"/>
    <col min="16065" max="16065" width="3.7109375" style="131" customWidth="1"/>
    <col min="16066" max="16066" width="5.7109375" style="131" customWidth="1"/>
    <col min="16067" max="16067" width="8.7109375" style="131" customWidth="1"/>
    <col min="16068" max="16068" width="0" style="131" hidden="1" customWidth="1"/>
    <col min="16069" max="16069" width="80.7109375" style="131" customWidth="1"/>
    <col min="16070" max="16070" width="11.28515625" style="131" customWidth="1"/>
    <col min="16071" max="16071" width="15.7109375" style="131" customWidth="1"/>
    <col min="16072" max="16072" width="10.7109375" style="131" customWidth="1"/>
    <col min="16073" max="16073" width="18.7109375" style="131" customWidth="1"/>
    <col min="16074" max="16074" width="9.140625" style="131" customWidth="1"/>
    <col min="16075" max="16076" width="20.7109375" style="131" customWidth="1"/>
    <col min="16077" max="16320" width="9.140625" style="131"/>
    <col min="16321" max="16321" width="9.140625" style="131" customWidth="1"/>
    <col min="16322" max="16384" width="9.140625" style="131"/>
  </cols>
  <sheetData>
    <row r="1" spans="1:8" s="62" customFormat="1" ht="24.95" customHeight="1">
      <c r="A1" s="584"/>
      <c r="B1" s="584"/>
      <c r="C1" s="584"/>
      <c r="D1" s="584"/>
      <c r="E1" s="61"/>
      <c r="F1" s="61"/>
      <c r="G1" s="585" t="s">
        <v>1094</v>
      </c>
      <c r="H1" s="585"/>
    </row>
    <row r="2" spans="1:8" s="62" customFormat="1" ht="24.95" customHeight="1">
      <c r="A2" s="586" t="s">
        <v>1095</v>
      </c>
      <c r="B2" s="586"/>
      <c r="C2" s="586"/>
      <c r="D2" s="586"/>
      <c r="E2" s="61"/>
      <c r="F2" s="61"/>
      <c r="G2" s="61"/>
      <c r="H2" s="63"/>
    </row>
    <row r="3" spans="1:8" s="62" customFormat="1" ht="58.5" customHeight="1">
      <c r="A3" s="556" t="s">
        <v>1143</v>
      </c>
      <c r="B3" s="556"/>
      <c r="C3" s="556"/>
      <c r="D3" s="556"/>
      <c r="E3" s="556"/>
      <c r="F3" s="556"/>
      <c r="G3" s="556"/>
      <c r="H3" s="556"/>
    </row>
    <row r="4" spans="1:8" ht="18" customHeight="1">
      <c r="A4" s="564" t="s">
        <v>194</v>
      </c>
      <c r="B4" s="564"/>
      <c r="C4" s="564"/>
      <c r="D4" s="564"/>
      <c r="E4" s="564"/>
      <c r="F4" s="564"/>
      <c r="G4" s="564"/>
      <c r="H4" s="564"/>
    </row>
    <row r="5" spans="1:8" s="62" customFormat="1" ht="18" customHeight="1" thickBot="1">
      <c r="A5" s="64"/>
      <c r="B5" s="64"/>
      <c r="C5" s="64"/>
      <c r="D5" s="64"/>
      <c r="E5" s="64"/>
      <c r="F5" s="64"/>
      <c r="G5" s="64"/>
      <c r="H5" s="64"/>
    </row>
    <row r="6" spans="1:8" s="71" customFormat="1" ht="40.15" customHeight="1" thickBot="1">
      <c r="A6" s="67" t="s">
        <v>1</v>
      </c>
      <c r="B6" s="68" t="s">
        <v>2</v>
      </c>
      <c r="C6" s="69" t="s">
        <v>3</v>
      </c>
      <c r="D6" s="68" t="s">
        <v>4</v>
      </c>
      <c r="E6" s="68" t="s">
        <v>5</v>
      </c>
      <c r="F6" s="68" t="s">
        <v>6</v>
      </c>
      <c r="G6" s="69" t="s">
        <v>7</v>
      </c>
      <c r="H6" s="70" t="s">
        <v>8</v>
      </c>
    </row>
    <row r="7" spans="1:8" s="75" customFormat="1" ht="15" customHeight="1" thickBot="1">
      <c r="A7" s="72" t="s">
        <v>9</v>
      </c>
      <c r="B7" s="73" t="s">
        <v>10</v>
      </c>
      <c r="C7" s="73" t="s">
        <v>48</v>
      </c>
      <c r="D7" s="73" t="s">
        <v>11</v>
      </c>
      <c r="E7" s="73" t="s">
        <v>12</v>
      </c>
      <c r="F7" s="73" t="s">
        <v>13</v>
      </c>
      <c r="G7" s="73" t="s">
        <v>14</v>
      </c>
      <c r="H7" s="74" t="s">
        <v>15</v>
      </c>
    </row>
    <row r="8" spans="1:8" s="75" customFormat="1" ht="15" customHeight="1" thickBot="1">
      <c r="A8" s="76"/>
      <c r="B8" s="77" t="s">
        <v>195</v>
      </c>
      <c r="C8" s="78"/>
      <c r="D8" s="79" t="s">
        <v>196</v>
      </c>
      <c r="E8" s="78"/>
      <c r="F8" s="78"/>
      <c r="G8" s="78"/>
      <c r="H8" s="80"/>
    </row>
    <row r="9" spans="1:8" ht="30" customHeight="1">
      <c r="A9" s="194">
        <v>1</v>
      </c>
      <c r="B9" s="195" t="s">
        <v>16</v>
      </c>
      <c r="C9" s="613" t="s">
        <v>197</v>
      </c>
      <c r="D9" s="196" t="s">
        <v>198</v>
      </c>
      <c r="E9" s="197" t="s">
        <v>88</v>
      </c>
      <c r="F9" s="12"/>
      <c r="G9" s="535">
        <v>6000</v>
      </c>
      <c r="H9" s="199">
        <f>F9*G9</f>
        <v>0</v>
      </c>
    </row>
    <row r="10" spans="1:8" ht="30" customHeight="1">
      <c r="A10" s="624" t="s">
        <v>25</v>
      </c>
      <c r="B10" s="200" t="s">
        <v>26</v>
      </c>
      <c r="C10" s="614"/>
      <c r="D10" s="201" t="s">
        <v>1041</v>
      </c>
      <c r="E10" s="202" t="s">
        <v>88</v>
      </c>
      <c r="F10" s="14"/>
      <c r="G10" s="204">
        <v>5000</v>
      </c>
      <c r="H10" s="171">
        <f t="shared" ref="H10:H73" si="0">F10*G10</f>
        <v>0</v>
      </c>
    </row>
    <row r="11" spans="1:8" ht="30" customHeight="1">
      <c r="A11" s="625"/>
      <c r="B11" s="200" t="s">
        <v>29</v>
      </c>
      <c r="C11" s="615"/>
      <c r="D11" s="82" t="s">
        <v>199</v>
      </c>
      <c r="E11" s="202" t="s">
        <v>88</v>
      </c>
      <c r="F11" s="14"/>
      <c r="G11" s="204">
        <v>4500</v>
      </c>
      <c r="H11" s="171">
        <f t="shared" si="0"/>
        <v>0</v>
      </c>
    </row>
    <row r="12" spans="1:8" ht="40.5" customHeight="1">
      <c r="A12" s="625"/>
      <c r="B12" s="200" t="s">
        <v>110</v>
      </c>
      <c r="C12" s="205" t="s">
        <v>200</v>
      </c>
      <c r="D12" s="82" t="s">
        <v>1042</v>
      </c>
      <c r="E12" s="202" t="s">
        <v>18</v>
      </c>
      <c r="F12" s="14"/>
      <c r="G12" s="204">
        <v>100</v>
      </c>
      <c r="H12" s="171">
        <f t="shared" si="0"/>
        <v>0</v>
      </c>
    </row>
    <row r="13" spans="1:8" ht="30" customHeight="1">
      <c r="A13" s="625"/>
      <c r="B13" s="116" t="s">
        <v>113</v>
      </c>
      <c r="C13" s="205" t="s">
        <v>197</v>
      </c>
      <c r="D13" s="82" t="s">
        <v>201</v>
      </c>
      <c r="E13" s="202" t="s">
        <v>51</v>
      </c>
      <c r="F13" s="14"/>
      <c r="G13" s="204">
        <v>300</v>
      </c>
      <c r="H13" s="171">
        <f>F13*G13</f>
        <v>0</v>
      </c>
    </row>
    <row r="14" spans="1:8" ht="30" customHeight="1">
      <c r="A14" s="206" t="s">
        <v>31</v>
      </c>
      <c r="B14" s="200" t="s">
        <v>32</v>
      </c>
      <c r="C14" s="205" t="s">
        <v>197</v>
      </c>
      <c r="D14" s="201" t="s">
        <v>202</v>
      </c>
      <c r="E14" s="202" t="s">
        <v>88</v>
      </c>
      <c r="F14" s="14"/>
      <c r="G14" s="204">
        <v>150</v>
      </c>
      <c r="H14" s="171">
        <f t="shared" si="0"/>
        <v>0</v>
      </c>
    </row>
    <row r="15" spans="1:8" ht="30" customHeight="1">
      <c r="A15" s="587" t="s">
        <v>37</v>
      </c>
      <c r="B15" s="116" t="s">
        <v>38</v>
      </c>
      <c r="C15" s="590" t="s">
        <v>203</v>
      </c>
      <c r="D15" s="82" t="s">
        <v>1039</v>
      </c>
      <c r="E15" s="108" t="s">
        <v>88</v>
      </c>
      <c r="F15" s="14"/>
      <c r="G15" s="204">
        <v>400</v>
      </c>
      <c r="H15" s="171">
        <f t="shared" si="0"/>
        <v>0</v>
      </c>
    </row>
    <row r="16" spans="1:8" ht="30" customHeight="1">
      <c r="A16" s="588"/>
      <c r="B16" s="116" t="s">
        <v>41</v>
      </c>
      <c r="C16" s="589"/>
      <c r="D16" s="82" t="s">
        <v>1040</v>
      </c>
      <c r="E16" s="108" t="s">
        <v>88</v>
      </c>
      <c r="F16" s="14"/>
      <c r="G16" s="204">
        <v>400</v>
      </c>
      <c r="H16" s="171">
        <f t="shared" si="0"/>
        <v>0</v>
      </c>
    </row>
    <row r="17" spans="1:8" ht="30" customHeight="1">
      <c r="A17" s="621" t="s">
        <v>57</v>
      </c>
      <c r="B17" s="205" t="s">
        <v>58</v>
      </c>
      <c r="C17" s="616" t="s">
        <v>204</v>
      </c>
      <c r="D17" s="201" t="s">
        <v>205</v>
      </c>
      <c r="E17" s="202" t="s">
        <v>88</v>
      </c>
      <c r="F17" s="14"/>
      <c r="G17" s="204">
        <v>400</v>
      </c>
      <c r="H17" s="171">
        <f t="shared" si="0"/>
        <v>0</v>
      </c>
    </row>
    <row r="18" spans="1:8" ht="30" customHeight="1">
      <c r="A18" s="622"/>
      <c r="B18" s="205" t="s">
        <v>172</v>
      </c>
      <c r="C18" s="614"/>
      <c r="D18" s="201" t="s">
        <v>206</v>
      </c>
      <c r="E18" s="202" t="s">
        <v>88</v>
      </c>
      <c r="F18" s="14"/>
      <c r="G18" s="204">
        <v>1500</v>
      </c>
      <c r="H18" s="171">
        <f t="shared" si="0"/>
        <v>0</v>
      </c>
    </row>
    <row r="19" spans="1:8" ht="30" customHeight="1">
      <c r="A19" s="622"/>
      <c r="B19" s="205" t="s">
        <v>174</v>
      </c>
      <c r="C19" s="615"/>
      <c r="D19" s="201" t="s">
        <v>207</v>
      </c>
      <c r="E19" s="202" t="s">
        <v>88</v>
      </c>
      <c r="F19" s="14"/>
      <c r="G19" s="204">
        <v>200</v>
      </c>
      <c r="H19" s="171">
        <f t="shared" si="0"/>
        <v>0</v>
      </c>
    </row>
    <row r="20" spans="1:8" ht="30" customHeight="1">
      <c r="A20" s="622"/>
      <c r="B20" s="205" t="s">
        <v>176</v>
      </c>
      <c r="C20" s="591" t="s">
        <v>208</v>
      </c>
      <c r="D20" s="82" t="s">
        <v>209</v>
      </c>
      <c r="E20" s="108" t="s">
        <v>130</v>
      </c>
      <c r="F20" s="14"/>
      <c r="G20" s="204">
        <v>400</v>
      </c>
      <c r="H20" s="171">
        <f t="shared" si="0"/>
        <v>0</v>
      </c>
    </row>
    <row r="21" spans="1:8" ht="30" customHeight="1">
      <c r="A21" s="622"/>
      <c r="B21" s="205" t="s">
        <v>210</v>
      </c>
      <c r="C21" s="589"/>
      <c r="D21" s="82" t="s">
        <v>211</v>
      </c>
      <c r="E21" s="108" t="s">
        <v>130</v>
      </c>
      <c r="F21" s="14"/>
      <c r="G21" s="204">
        <v>400</v>
      </c>
      <c r="H21" s="171">
        <f t="shared" si="0"/>
        <v>0</v>
      </c>
    </row>
    <row r="22" spans="1:8" ht="30" customHeight="1">
      <c r="A22" s="622"/>
      <c r="B22" s="205" t="s">
        <v>212</v>
      </c>
      <c r="C22" s="590" t="s">
        <v>203</v>
      </c>
      <c r="D22" s="82" t="s">
        <v>213</v>
      </c>
      <c r="E22" s="108" t="s">
        <v>88</v>
      </c>
      <c r="F22" s="14"/>
      <c r="G22" s="208">
        <v>200</v>
      </c>
      <c r="H22" s="171">
        <f t="shared" si="0"/>
        <v>0</v>
      </c>
    </row>
    <row r="23" spans="1:8" ht="30" customHeight="1">
      <c r="A23" s="622"/>
      <c r="B23" s="205" t="s">
        <v>214</v>
      </c>
      <c r="C23" s="591"/>
      <c r="D23" s="82" t="s">
        <v>215</v>
      </c>
      <c r="E23" s="108" t="s">
        <v>88</v>
      </c>
      <c r="F23" s="14"/>
      <c r="G23" s="208">
        <v>50</v>
      </c>
      <c r="H23" s="171">
        <f t="shared" si="0"/>
        <v>0</v>
      </c>
    </row>
    <row r="24" spans="1:8" ht="30" customHeight="1">
      <c r="A24" s="623"/>
      <c r="B24" s="205" t="s">
        <v>216</v>
      </c>
      <c r="C24" s="589"/>
      <c r="D24" s="82" t="s">
        <v>217</v>
      </c>
      <c r="E24" s="108" t="s">
        <v>88</v>
      </c>
      <c r="F24" s="14"/>
      <c r="G24" s="208">
        <v>20</v>
      </c>
      <c r="H24" s="171">
        <f t="shared" si="0"/>
        <v>0</v>
      </c>
    </row>
    <row r="25" spans="1:8" ht="30" customHeight="1">
      <c r="A25" s="117" t="s">
        <v>60</v>
      </c>
      <c r="B25" s="116" t="s">
        <v>61</v>
      </c>
      <c r="C25" s="116" t="s">
        <v>218</v>
      </c>
      <c r="D25" s="201" t="s">
        <v>219</v>
      </c>
      <c r="E25" s="202" t="s">
        <v>88</v>
      </c>
      <c r="F25" s="14"/>
      <c r="G25" s="204">
        <v>100</v>
      </c>
      <c r="H25" s="171">
        <f t="shared" si="0"/>
        <v>0</v>
      </c>
    </row>
    <row r="26" spans="1:8" ht="45" customHeight="1">
      <c r="A26" s="587" t="s">
        <v>67</v>
      </c>
      <c r="B26" s="116" t="s">
        <v>68</v>
      </c>
      <c r="C26" s="616" t="s">
        <v>200</v>
      </c>
      <c r="D26" s="82" t="s">
        <v>220</v>
      </c>
      <c r="E26" s="202" t="s">
        <v>51</v>
      </c>
      <c r="F26" s="14"/>
      <c r="G26" s="536">
        <v>100</v>
      </c>
      <c r="H26" s="171">
        <f t="shared" si="0"/>
        <v>0</v>
      </c>
    </row>
    <row r="27" spans="1:8" ht="30" customHeight="1">
      <c r="A27" s="604"/>
      <c r="B27" s="116" t="s">
        <v>185</v>
      </c>
      <c r="C27" s="614"/>
      <c r="D27" s="82" t="s">
        <v>1043</v>
      </c>
      <c r="E27" s="202" t="s">
        <v>51</v>
      </c>
      <c r="F27" s="14"/>
      <c r="G27" s="204">
        <v>20</v>
      </c>
      <c r="H27" s="171">
        <f t="shared" si="0"/>
        <v>0</v>
      </c>
    </row>
    <row r="28" spans="1:8" ht="30" customHeight="1">
      <c r="A28" s="588"/>
      <c r="B28" s="116" t="s">
        <v>187</v>
      </c>
      <c r="C28" s="614"/>
      <c r="D28" s="201" t="s">
        <v>1044</v>
      </c>
      <c r="E28" s="202" t="s">
        <v>51</v>
      </c>
      <c r="F28" s="14"/>
      <c r="G28" s="204">
        <v>20</v>
      </c>
      <c r="H28" s="171">
        <f t="shared" si="0"/>
        <v>0</v>
      </c>
    </row>
    <row r="29" spans="1:8" ht="30" customHeight="1" thickBot="1">
      <c r="A29" s="105" t="s">
        <v>71</v>
      </c>
      <c r="B29" s="112" t="s">
        <v>72</v>
      </c>
      <c r="C29" s="207" t="s">
        <v>849</v>
      </c>
      <c r="D29" s="209" t="s">
        <v>221</v>
      </c>
      <c r="E29" s="210" t="s">
        <v>972</v>
      </c>
      <c r="F29" s="55"/>
      <c r="G29" s="212">
        <v>48</v>
      </c>
      <c r="H29" s="213">
        <f t="shared" ref="H29" si="1">F29*G29</f>
        <v>0</v>
      </c>
    </row>
    <row r="30" spans="1:8" s="75" customFormat="1" ht="15" customHeight="1" thickBot="1">
      <c r="A30" s="214"/>
      <c r="B30" s="102" t="s">
        <v>222</v>
      </c>
      <c r="C30" s="215"/>
      <c r="D30" s="79" t="s">
        <v>223</v>
      </c>
      <c r="E30" s="78"/>
      <c r="F30" s="216"/>
      <c r="G30" s="304"/>
      <c r="H30" s="218"/>
    </row>
    <row r="31" spans="1:8" ht="30" customHeight="1">
      <c r="A31" s="572" t="s">
        <v>75</v>
      </c>
      <c r="B31" s="116" t="s">
        <v>76</v>
      </c>
      <c r="C31" s="107" t="s">
        <v>252</v>
      </c>
      <c r="D31" s="82" t="s">
        <v>224</v>
      </c>
      <c r="E31" s="108" t="s">
        <v>88</v>
      </c>
      <c r="F31" s="14"/>
      <c r="G31" s="204">
        <v>1000</v>
      </c>
      <c r="H31" s="171">
        <f t="shared" si="0"/>
        <v>0</v>
      </c>
    </row>
    <row r="32" spans="1:8" ht="30" customHeight="1">
      <c r="A32" s="573"/>
      <c r="B32" s="116" t="s">
        <v>225</v>
      </c>
      <c r="C32" s="626" t="s">
        <v>226</v>
      </c>
      <c r="D32" s="82" t="s">
        <v>227</v>
      </c>
      <c r="E32" s="108" t="s">
        <v>18</v>
      </c>
      <c r="F32" s="14"/>
      <c r="G32" s="204">
        <v>50</v>
      </c>
      <c r="H32" s="171">
        <f t="shared" si="0"/>
        <v>0</v>
      </c>
    </row>
    <row r="33" spans="1:8" ht="30" customHeight="1">
      <c r="A33" s="573"/>
      <c r="B33" s="116" t="s">
        <v>228</v>
      </c>
      <c r="C33" s="626"/>
      <c r="D33" s="82" t="s">
        <v>229</v>
      </c>
      <c r="E33" s="108" t="s">
        <v>18</v>
      </c>
      <c r="F33" s="14"/>
      <c r="G33" s="204">
        <v>2000</v>
      </c>
      <c r="H33" s="171">
        <f>F33*G33</f>
        <v>0</v>
      </c>
    </row>
    <row r="34" spans="1:8" ht="30" customHeight="1">
      <c r="A34" s="621" t="s">
        <v>79</v>
      </c>
      <c r="B34" s="200" t="s">
        <v>80</v>
      </c>
      <c r="C34" s="579" t="s">
        <v>230</v>
      </c>
      <c r="D34" s="219" t="s">
        <v>231</v>
      </c>
      <c r="E34" s="220" t="s">
        <v>88</v>
      </c>
      <c r="F34" s="14"/>
      <c r="G34" s="537">
        <v>50</v>
      </c>
      <c r="H34" s="171">
        <f t="shared" si="0"/>
        <v>0</v>
      </c>
    </row>
    <row r="35" spans="1:8" ht="30" customHeight="1">
      <c r="A35" s="623"/>
      <c r="B35" s="205" t="s">
        <v>82</v>
      </c>
      <c r="C35" s="580"/>
      <c r="D35" s="201" t="s">
        <v>232</v>
      </c>
      <c r="E35" s="202" t="s">
        <v>88</v>
      </c>
      <c r="F35" s="14"/>
      <c r="G35" s="204">
        <v>20</v>
      </c>
      <c r="H35" s="171">
        <f t="shared" si="0"/>
        <v>0</v>
      </c>
    </row>
    <row r="36" spans="1:8" ht="30" customHeight="1">
      <c r="A36" s="621" t="s">
        <v>84</v>
      </c>
      <c r="B36" s="205" t="s">
        <v>85</v>
      </c>
      <c r="C36" s="616" t="s">
        <v>233</v>
      </c>
      <c r="D36" s="201" t="s">
        <v>234</v>
      </c>
      <c r="E36" s="202" t="s">
        <v>51</v>
      </c>
      <c r="F36" s="14"/>
      <c r="G36" s="204">
        <v>5</v>
      </c>
      <c r="H36" s="171">
        <f t="shared" si="0"/>
        <v>0</v>
      </c>
    </row>
    <row r="37" spans="1:8" ht="30" customHeight="1">
      <c r="A37" s="622"/>
      <c r="B37" s="205" t="s">
        <v>235</v>
      </c>
      <c r="C37" s="614"/>
      <c r="D37" s="201" t="s">
        <v>236</v>
      </c>
      <c r="E37" s="202" t="s">
        <v>18</v>
      </c>
      <c r="F37" s="14"/>
      <c r="G37" s="204">
        <v>5</v>
      </c>
      <c r="H37" s="171">
        <f t="shared" si="0"/>
        <v>0</v>
      </c>
    </row>
    <row r="38" spans="1:8" ht="30" customHeight="1">
      <c r="A38" s="623"/>
      <c r="B38" s="205" t="s">
        <v>237</v>
      </c>
      <c r="C38" s="615"/>
      <c r="D38" s="201" t="s">
        <v>238</v>
      </c>
      <c r="E38" s="202" t="s">
        <v>18</v>
      </c>
      <c r="F38" s="14"/>
      <c r="G38" s="204">
        <v>20</v>
      </c>
      <c r="H38" s="171">
        <f t="shared" si="0"/>
        <v>0</v>
      </c>
    </row>
    <row r="39" spans="1:8" ht="30" customHeight="1">
      <c r="A39" s="621" t="s">
        <v>89</v>
      </c>
      <c r="B39" s="205" t="s">
        <v>90</v>
      </c>
      <c r="C39" s="616" t="s">
        <v>239</v>
      </c>
      <c r="D39" s="201" t="s">
        <v>240</v>
      </c>
      <c r="E39" s="202" t="s">
        <v>88</v>
      </c>
      <c r="F39" s="14"/>
      <c r="G39" s="204">
        <v>20</v>
      </c>
      <c r="H39" s="171">
        <f t="shared" si="0"/>
        <v>0</v>
      </c>
    </row>
    <row r="40" spans="1:8" ht="30" customHeight="1">
      <c r="A40" s="622"/>
      <c r="B40" s="205" t="s">
        <v>93</v>
      </c>
      <c r="C40" s="617"/>
      <c r="D40" s="201" t="s">
        <v>241</v>
      </c>
      <c r="E40" s="202" t="s">
        <v>88</v>
      </c>
      <c r="F40" s="14"/>
      <c r="G40" s="204">
        <v>30</v>
      </c>
      <c r="H40" s="171">
        <f t="shared" si="0"/>
        <v>0</v>
      </c>
    </row>
    <row r="41" spans="1:8" ht="30" customHeight="1">
      <c r="A41" s="623"/>
      <c r="B41" s="205" t="s">
        <v>242</v>
      </c>
      <c r="C41" s="618"/>
      <c r="D41" s="201" t="s">
        <v>243</v>
      </c>
      <c r="E41" s="202" t="s">
        <v>88</v>
      </c>
      <c r="F41" s="14"/>
      <c r="G41" s="204">
        <v>10</v>
      </c>
      <c r="H41" s="171">
        <f t="shared" si="0"/>
        <v>0</v>
      </c>
    </row>
    <row r="42" spans="1:8" ht="30" customHeight="1">
      <c r="A42" s="621" t="s">
        <v>244</v>
      </c>
      <c r="B42" s="205" t="s">
        <v>245</v>
      </c>
      <c r="C42" s="616" t="s">
        <v>246</v>
      </c>
      <c r="D42" s="201" t="s">
        <v>247</v>
      </c>
      <c r="E42" s="202" t="s">
        <v>88</v>
      </c>
      <c r="F42" s="14"/>
      <c r="G42" s="204">
        <v>50</v>
      </c>
      <c r="H42" s="171">
        <f t="shared" si="0"/>
        <v>0</v>
      </c>
    </row>
    <row r="43" spans="1:8" ht="30" customHeight="1">
      <c r="A43" s="623"/>
      <c r="B43" s="205" t="s">
        <v>248</v>
      </c>
      <c r="C43" s="615"/>
      <c r="D43" s="201" t="s">
        <v>249</v>
      </c>
      <c r="E43" s="202" t="s">
        <v>88</v>
      </c>
      <c r="F43" s="14"/>
      <c r="G43" s="204">
        <v>10</v>
      </c>
      <c r="H43" s="171">
        <f t="shared" si="0"/>
        <v>0</v>
      </c>
    </row>
    <row r="44" spans="1:8" ht="30" customHeight="1">
      <c r="A44" s="221" t="s">
        <v>250</v>
      </c>
      <c r="B44" s="116" t="s">
        <v>251</v>
      </c>
      <c r="C44" s="89" t="s">
        <v>252</v>
      </c>
      <c r="D44" s="82" t="s">
        <v>253</v>
      </c>
      <c r="E44" s="108" t="s">
        <v>88</v>
      </c>
      <c r="F44" s="14"/>
      <c r="G44" s="204">
        <v>100</v>
      </c>
      <c r="H44" s="171">
        <f t="shared" si="0"/>
        <v>0</v>
      </c>
    </row>
    <row r="45" spans="1:8" ht="30" customHeight="1">
      <c r="A45" s="622" t="s">
        <v>254</v>
      </c>
      <c r="B45" s="116" t="s">
        <v>255</v>
      </c>
      <c r="C45" s="616" t="s">
        <v>256</v>
      </c>
      <c r="D45" s="201" t="s">
        <v>257</v>
      </c>
      <c r="E45" s="202" t="s">
        <v>88</v>
      </c>
      <c r="F45" s="14"/>
      <c r="G45" s="204">
        <v>20</v>
      </c>
      <c r="H45" s="171">
        <f t="shared" si="0"/>
        <v>0</v>
      </c>
    </row>
    <row r="46" spans="1:8" ht="30" customHeight="1">
      <c r="A46" s="622"/>
      <c r="B46" s="116" t="s">
        <v>258</v>
      </c>
      <c r="C46" s="614"/>
      <c r="D46" s="201" t="s">
        <v>259</v>
      </c>
      <c r="E46" s="202" t="s">
        <v>88</v>
      </c>
      <c r="F46" s="14"/>
      <c r="G46" s="204">
        <v>30</v>
      </c>
      <c r="H46" s="171">
        <f t="shared" si="0"/>
        <v>0</v>
      </c>
    </row>
    <row r="47" spans="1:8" ht="30" customHeight="1">
      <c r="A47" s="623"/>
      <c r="B47" s="116" t="s">
        <v>260</v>
      </c>
      <c r="C47" s="615"/>
      <c r="D47" s="201" t="s">
        <v>261</v>
      </c>
      <c r="E47" s="202" t="s">
        <v>51</v>
      </c>
      <c r="F47" s="14"/>
      <c r="G47" s="204">
        <v>3</v>
      </c>
      <c r="H47" s="171">
        <f t="shared" si="0"/>
        <v>0</v>
      </c>
    </row>
    <row r="48" spans="1:8" ht="30" customHeight="1">
      <c r="A48" s="621" t="s">
        <v>262</v>
      </c>
      <c r="B48" s="205" t="s">
        <v>263</v>
      </c>
      <c r="C48" s="616" t="s">
        <v>264</v>
      </c>
      <c r="D48" s="222" t="s">
        <v>265</v>
      </c>
      <c r="E48" s="223" t="s">
        <v>88</v>
      </c>
      <c r="F48" s="14"/>
      <c r="G48" s="208">
        <v>10</v>
      </c>
      <c r="H48" s="171">
        <f t="shared" si="0"/>
        <v>0</v>
      </c>
    </row>
    <row r="49" spans="1:8" ht="30" customHeight="1">
      <c r="A49" s="622"/>
      <c r="B49" s="205" t="s">
        <v>266</v>
      </c>
      <c r="C49" s="614"/>
      <c r="D49" s="222" t="s">
        <v>267</v>
      </c>
      <c r="E49" s="223" t="s">
        <v>88</v>
      </c>
      <c r="F49" s="14"/>
      <c r="G49" s="208">
        <v>10</v>
      </c>
      <c r="H49" s="171">
        <f t="shared" si="0"/>
        <v>0</v>
      </c>
    </row>
    <row r="50" spans="1:8" ht="30" customHeight="1">
      <c r="A50" s="623"/>
      <c r="B50" s="205" t="s">
        <v>268</v>
      </c>
      <c r="C50" s="615"/>
      <c r="D50" s="201" t="s">
        <v>269</v>
      </c>
      <c r="E50" s="202" t="s">
        <v>88</v>
      </c>
      <c r="F50" s="224"/>
      <c r="G50" s="538"/>
      <c r="H50" s="225"/>
    </row>
    <row r="51" spans="1:8" ht="30" customHeight="1">
      <c r="A51" s="621" t="s">
        <v>270</v>
      </c>
      <c r="B51" s="116" t="s">
        <v>271</v>
      </c>
      <c r="C51" s="116" t="s">
        <v>272</v>
      </c>
      <c r="D51" s="82" t="s">
        <v>273</v>
      </c>
      <c r="E51" s="108" t="s">
        <v>88</v>
      </c>
      <c r="F51" s="14"/>
      <c r="G51" s="204">
        <v>10</v>
      </c>
      <c r="H51" s="171">
        <f t="shared" si="0"/>
        <v>0</v>
      </c>
    </row>
    <row r="52" spans="1:8" ht="30" customHeight="1">
      <c r="A52" s="622"/>
      <c r="B52" s="116" t="s">
        <v>274</v>
      </c>
      <c r="C52" s="106" t="s">
        <v>275</v>
      </c>
      <c r="D52" s="82" t="s">
        <v>276</v>
      </c>
      <c r="E52" s="108" t="s">
        <v>88</v>
      </c>
      <c r="F52" s="14"/>
      <c r="G52" s="204">
        <v>20</v>
      </c>
      <c r="H52" s="171">
        <f t="shared" si="0"/>
        <v>0</v>
      </c>
    </row>
    <row r="53" spans="1:8" ht="30" customHeight="1">
      <c r="A53" s="623"/>
      <c r="B53" s="116" t="s">
        <v>277</v>
      </c>
      <c r="C53" s="205" t="s">
        <v>278</v>
      </c>
      <c r="D53" s="82" t="s">
        <v>279</v>
      </c>
      <c r="E53" s="108" t="s">
        <v>88</v>
      </c>
      <c r="F53" s="14"/>
      <c r="G53" s="204">
        <v>10</v>
      </c>
      <c r="H53" s="171">
        <f t="shared" si="0"/>
        <v>0</v>
      </c>
    </row>
    <row r="54" spans="1:8" ht="30" customHeight="1">
      <c r="A54" s="621" t="s">
        <v>280</v>
      </c>
      <c r="B54" s="116" t="s">
        <v>281</v>
      </c>
      <c r="C54" s="205" t="s">
        <v>282</v>
      </c>
      <c r="D54" s="82" t="s">
        <v>283</v>
      </c>
      <c r="E54" s="108" t="s">
        <v>18</v>
      </c>
      <c r="F54" s="14"/>
      <c r="G54" s="204">
        <v>4</v>
      </c>
      <c r="H54" s="171">
        <f t="shared" si="0"/>
        <v>0</v>
      </c>
    </row>
    <row r="55" spans="1:8" ht="30" customHeight="1">
      <c r="A55" s="623"/>
      <c r="B55" s="116" t="s">
        <v>284</v>
      </c>
      <c r="C55" s="89" t="s">
        <v>252</v>
      </c>
      <c r="D55" s="82" t="s">
        <v>285</v>
      </c>
      <c r="E55" s="108" t="s">
        <v>18</v>
      </c>
      <c r="F55" s="14"/>
      <c r="G55" s="204">
        <v>2</v>
      </c>
      <c r="H55" s="171">
        <f t="shared" si="0"/>
        <v>0</v>
      </c>
    </row>
    <row r="56" spans="1:8" ht="30" customHeight="1">
      <c r="A56" s="621" t="s">
        <v>286</v>
      </c>
      <c r="B56" s="205" t="s">
        <v>287</v>
      </c>
      <c r="C56" s="616" t="s">
        <v>288</v>
      </c>
      <c r="D56" s="201" t="s">
        <v>289</v>
      </c>
      <c r="E56" s="202" t="s">
        <v>130</v>
      </c>
      <c r="F56" s="14"/>
      <c r="G56" s="204">
        <v>2</v>
      </c>
      <c r="H56" s="171">
        <f t="shared" si="0"/>
        <v>0</v>
      </c>
    </row>
    <row r="57" spans="1:8" ht="30" customHeight="1">
      <c r="A57" s="622"/>
      <c r="B57" s="205" t="s">
        <v>290</v>
      </c>
      <c r="C57" s="614"/>
      <c r="D57" s="201" t="s">
        <v>291</v>
      </c>
      <c r="E57" s="202" t="s">
        <v>130</v>
      </c>
      <c r="F57" s="14"/>
      <c r="G57" s="204">
        <v>2</v>
      </c>
      <c r="H57" s="171">
        <f t="shared" si="0"/>
        <v>0</v>
      </c>
    </row>
    <row r="58" spans="1:8" ht="30" customHeight="1">
      <c r="A58" s="622"/>
      <c r="B58" s="205" t="s">
        <v>292</v>
      </c>
      <c r="C58" s="614"/>
      <c r="D58" s="201" t="s">
        <v>293</v>
      </c>
      <c r="E58" s="202" t="s">
        <v>130</v>
      </c>
      <c r="F58" s="14"/>
      <c r="G58" s="204">
        <v>2</v>
      </c>
      <c r="H58" s="171">
        <f t="shared" si="0"/>
        <v>0</v>
      </c>
    </row>
    <row r="59" spans="1:8" ht="30" customHeight="1">
      <c r="A59" s="622"/>
      <c r="B59" s="205" t="s">
        <v>294</v>
      </c>
      <c r="C59" s="614"/>
      <c r="D59" s="201" t="s">
        <v>295</v>
      </c>
      <c r="E59" s="202" t="s">
        <v>130</v>
      </c>
      <c r="F59" s="14"/>
      <c r="G59" s="204">
        <v>5</v>
      </c>
      <c r="H59" s="171">
        <f t="shared" si="0"/>
        <v>0</v>
      </c>
    </row>
    <row r="60" spans="1:8" ht="30" customHeight="1">
      <c r="A60" s="622"/>
      <c r="B60" s="205" t="s">
        <v>296</v>
      </c>
      <c r="C60" s="614"/>
      <c r="D60" s="201" t="s">
        <v>297</v>
      </c>
      <c r="E60" s="202" t="s">
        <v>130</v>
      </c>
      <c r="F60" s="14"/>
      <c r="G60" s="204">
        <v>5</v>
      </c>
      <c r="H60" s="171">
        <f t="shared" si="0"/>
        <v>0</v>
      </c>
    </row>
    <row r="61" spans="1:8" ht="30" customHeight="1">
      <c r="A61" s="623"/>
      <c r="B61" s="205" t="s">
        <v>298</v>
      </c>
      <c r="C61" s="615"/>
      <c r="D61" s="201" t="s">
        <v>299</v>
      </c>
      <c r="E61" s="202" t="s">
        <v>130</v>
      </c>
      <c r="F61" s="14"/>
      <c r="G61" s="204">
        <v>5</v>
      </c>
      <c r="H61" s="171">
        <f t="shared" si="0"/>
        <v>0</v>
      </c>
    </row>
    <row r="62" spans="1:8" ht="30" customHeight="1">
      <c r="A62" s="621" t="s">
        <v>300</v>
      </c>
      <c r="B62" s="205" t="s">
        <v>301</v>
      </c>
      <c r="C62" s="616" t="s">
        <v>302</v>
      </c>
      <c r="D62" s="201" t="s">
        <v>303</v>
      </c>
      <c r="E62" s="202" t="s">
        <v>130</v>
      </c>
      <c r="F62" s="14"/>
      <c r="G62" s="204">
        <v>10</v>
      </c>
      <c r="H62" s="171">
        <f t="shared" si="0"/>
        <v>0</v>
      </c>
    </row>
    <row r="63" spans="1:8" ht="30" customHeight="1">
      <c r="A63" s="623"/>
      <c r="B63" s="205" t="s">
        <v>304</v>
      </c>
      <c r="C63" s="615"/>
      <c r="D63" s="201" t="s">
        <v>305</v>
      </c>
      <c r="E63" s="202" t="s">
        <v>130</v>
      </c>
      <c r="F63" s="14"/>
      <c r="G63" s="204">
        <v>15</v>
      </c>
      <c r="H63" s="171">
        <f t="shared" si="0"/>
        <v>0</v>
      </c>
    </row>
    <row r="64" spans="1:8" ht="30" customHeight="1">
      <c r="A64" s="621" t="s">
        <v>306</v>
      </c>
      <c r="B64" s="205" t="s">
        <v>307</v>
      </c>
      <c r="C64" s="616" t="s">
        <v>308</v>
      </c>
      <c r="D64" s="201" t="s">
        <v>309</v>
      </c>
      <c r="E64" s="202" t="s">
        <v>88</v>
      </c>
      <c r="F64" s="14"/>
      <c r="G64" s="204">
        <v>30</v>
      </c>
      <c r="H64" s="171">
        <f t="shared" si="0"/>
        <v>0</v>
      </c>
    </row>
    <row r="65" spans="1:8" ht="30" customHeight="1">
      <c r="A65" s="622"/>
      <c r="B65" s="205" t="s">
        <v>310</v>
      </c>
      <c r="C65" s="614"/>
      <c r="D65" s="201" t="s">
        <v>311</v>
      </c>
      <c r="E65" s="202" t="s">
        <v>88</v>
      </c>
      <c r="F65" s="14"/>
      <c r="G65" s="204">
        <v>10</v>
      </c>
      <c r="H65" s="171">
        <f t="shared" si="0"/>
        <v>0</v>
      </c>
    </row>
    <row r="66" spans="1:8" ht="30" customHeight="1">
      <c r="A66" s="623"/>
      <c r="B66" s="205" t="s">
        <v>312</v>
      </c>
      <c r="C66" s="615"/>
      <c r="D66" s="201" t="s">
        <v>313</v>
      </c>
      <c r="E66" s="202" t="s">
        <v>88</v>
      </c>
      <c r="F66" s="14"/>
      <c r="G66" s="204">
        <v>10</v>
      </c>
      <c r="H66" s="171">
        <f t="shared" si="0"/>
        <v>0</v>
      </c>
    </row>
    <row r="67" spans="1:8" ht="30" customHeight="1">
      <c r="A67" s="621" t="s">
        <v>314</v>
      </c>
      <c r="B67" s="205" t="s">
        <v>315</v>
      </c>
      <c r="C67" s="616" t="s">
        <v>316</v>
      </c>
      <c r="D67" s="82" t="s">
        <v>317</v>
      </c>
      <c r="E67" s="202" t="s">
        <v>88</v>
      </c>
      <c r="F67" s="14"/>
      <c r="G67" s="204">
        <v>20</v>
      </c>
      <c r="H67" s="171">
        <f t="shared" si="0"/>
        <v>0</v>
      </c>
    </row>
    <row r="68" spans="1:8" ht="30" customHeight="1">
      <c r="A68" s="622"/>
      <c r="B68" s="205" t="s">
        <v>318</v>
      </c>
      <c r="C68" s="614"/>
      <c r="D68" s="82" t="s">
        <v>319</v>
      </c>
      <c r="E68" s="108" t="s">
        <v>130</v>
      </c>
      <c r="F68" s="14"/>
      <c r="G68" s="204">
        <v>2</v>
      </c>
      <c r="H68" s="171">
        <f t="shared" si="0"/>
        <v>0</v>
      </c>
    </row>
    <row r="69" spans="1:8" ht="30" customHeight="1">
      <c r="A69" s="623"/>
      <c r="B69" s="205" t="s">
        <v>320</v>
      </c>
      <c r="C69" s="615"/>
      <c r="D69" s="82" t="s">
        <v>321</v>
      </c>
      <c r="E69" s="108" t="s">
        <v>130</v>
      </c>
      <c r="F69" s="14"/>
      <c r="G69" s="204">
        <v>1</v>
      </c>
      <c r="H69" s="171">
        <f t="shared" si="0"/>
        <v>0</v>
      </c>
    </row>
    <row r="70" spans="1:8" ht="30" customHeight="1">
      <c r="A70" s="587" t="s">
        <v>322</v>
      </c>
      <c r="B70" s="116" t="s">
        <v>323</v>
      </c>
      <c r="C70" s="616" t="s">
        <v>288</v>
      </c>
      <c r="D70" s="82" t="s">
        <v>324</v>
      </c>
      <c r="E70" s="108" t="s">
        <v>51</v>
      </c>
      <c r="F70" s="14"/>
      <c r="G70" s="204">
        <v>2</v>
      </c>
      <c r="H70" s="171">
        <f t="shared" si="0"/>
        <v>0</v>
      </c>
    </row>
    <row r="71" spans="1:8" ht="30" customHeight="1">
      <c r="A71" s="588"/>
      <c r="B71" s="116" t="s">
        <v>325</v>
      </c>
      <c r="C71" s="615"/>
      <c r="D71" s="82" t="s">
        <v>326</v>
      </c>
      <c r="E71" s="108" t="s">
        <v>130</v>
      </c>
      <c r="F71" s="14"/>
      <c r="G71" s="204">
        <v>1</v>
      </c>
      <c r="H71" s="171">
        <f t="shared" si="0"/>
        <v>0</v>
      </c>
    </row>
    <row r="72" spans="1:8" ht="30" customHeight="1">
      <c r="A72" s="587" t="s">
        <v>327</v>
      </c>
      <c r="B72" s="116" t="s">
        <v>328</v>
      </c>
      <c r="C72" s="616" t="s">
        <v>329</v>
      </c>
      <c r="D72" s="82" t="s">
        <v>330</v>
      </c>
      <c r="E72" s="108" t="s">
        <v>88</v>
      </c>
      <c r="F72" s="14"/>
      <c r="G72" s="204">
        <v>1</v>
      </c>
      <c r="H72" s="171">
        <f t="shared" si="0"/>
        <v>0</v>
      </c>
    </row>
    <row r="73" spans="1:8" ht="30" customHeight="1">
      <c r="A73" s="588"/>
      <c r="B73" s="116" t="s">
        <v>331</v>
      </c>
      <c r="C73" s="615"/>
      <c r="D73" s="82" t="s">
        <v>332</v>
      </c>
      <c r="E73" s="108" t="s">
        <v>51</v>
      </c>
      <c r="F73" s="14"/>
      <c r="G73" s="204">
        <v>2</v>
      </c>
      <c r="H73" s="171">
        <f t="shared" si="0"/>
        <v>0</v>
      </c>
    </row>
    <row r="74" spans="1:8" ht="30" customHeight="1">
      <c r="A74" s="587" t="s">
        <v>333</v>
      </c>
      <c r="B74" s="116" t="s">
        <v>334</v>
      </c>
      <c r="C74" s="590" t="s">
        <v>335</v>
      </c>
      <c r="D74" s="82" t="s">
        <v>336</v>
      </c>
      <c r="E74" s="108" t="s">
        <v>88</v>
      </c>
      <c r="F74" s="14"/>
      <c r="G74" s="204">
        <v>5</v>
      </c>
      <c r="H74" s="171">
        <f>F74*G74</f>
        <v>0</v>
      </c>
    </row>
    <row r="75" spans="1:8" ht="30" customHeight="1">
      <c r="A75" s="604"/>
      <c r="B75" s="116" t="s">
        <v>337</v>
      </c>
      <c r="C75" s="591"/>
      <c r="D75" s="82" t="s">
        <v>338</v>
      </c>
      <c r="E75" s="108" t="s">
        <v>88</v>
      </c>
      <c r="F75" s="224"/>
      <c r="G75" s="538"/>
      <c r="H75" s="225"/>
    </row>
    <row r="76" spans="1:8" ht="30" customHeight="1">
      <c r="A76" s="604"/>
      <c r="B76" s="116" t="s">
        <v>339</v>
      </c>
      <c r="C76" s="591"/>
      <c r="D76" s="82" t="s">
        <v>340</v>
      </c>
      <c r="E76" s="108" t="s">
        <v>88</v>
      </c>
      <c r="F76" s="224"/>
      <c r="G76" s="538"/>
      <c r="H76" s="225"/>
    </row>
    <row r="77" spans="1:8" ht="30" customHeight="1">
      <c r="A77" s="604"/>
      <c r="B77" s="116" t="s">
        <v>341</v>
      </c>
      <c r="C77" s="591"/>
      <c r="D77" s="82" t="s">
        <v>342</v>
      </c>
      <c r="E77" s="108" t="s">
        <v>88</v>
      </c>
      <c r="F77" s="224"/>
      <c r="G77" s="538"/>
      <c r="H77" s="225"/>
    </row>
    <row r="78" spans="1:8" ht="30" customHeight="1" thickBot="1">
      <c r="A78" s="607"/>
      <c r="B78" s="116" t="s">
        <v>343</v>
      </c>
      <c r="C78" s="627"/>
      <c r="D78" s="82" t="s">
        <v>344</v>
      </c>
      <c r="E78" s="108" t="s">
        <v>88</v>
      </c>
      <c r="F78" s="224"/>
      <c r="G78" s="538"/>
      <c r="H78" s="225"/>
    </row>
    <row r="79" spans="1:8" ht="30" customHeight="1" thickBot="1">
      <c r="A79" s="619" t="s">
        <v>43</v>
      </c>
      <c r="B79" s="620"/>
      <c r="C79" s="620"/>
      <c r="D79" s="620"/>
      <c r="E79" s="226"/>
      <c r="F79" s="226"/>
      <c r="G79" s="227"/>
      <c r="H79" s="184">
        <f>SUM(H9:H78)</f>
        <v>0</v>
      </c>
    </row>
    <row r="80" spans="1:8" s="62" customFormat="1" ht="12" customHeight="1">
      <c r="A80" s="61"/>
      <c r="B80" s="61"/>
      <c r="C80" s="61"/>
      <c r="D80" s="61"/>
      <c r="E80" s="61"/>
      <c r="F80" s="61"/>
      <c r="G80" s="61"/>
      <c r="H80" s="127"/>
    </row>
    <row r="81" spans="1:8" s="62" customFormat="1" ht="12" customHeight="1">
      <c r="A81" s="601" t="s">
        <v>44</v>
      </c>
      <c r="B81" s="601"/>
      <c r="C81" s="601"/>
      <c r="D81" s="601"/>
      <c r="E81" s="61"/>
      <c r="F81" s="61"/>
      <c r="G81" s="61"/>
      <c r="H81" s="61"/>
    </row>
    <row r="82" spans="1:8" s="62" customFormat="1" ht="15" customHeight="1">
      <c r="A82" s="63">
        <v>1</v>
      </c>
      <c r="B82" s="63"/>
      <c r="C82" s="594" t="s">
        <v>951</v>
      </c>
      <c r="D82" s="594"/>
      <c r="E82" s="594"/>
      <c r="F82" s="594"/>
      <c r="G82" s="594"/>
      <c r="H82" s="594"/>
    </row>
    <row r="83" spans="1:8" s="62" customFormat="1" ht="25.15" customHeight="1">
      <c r="A83" s="63">
        <v>2</v>
      </c>
      <c r="B83" s="63"/>
      <c r="C83" s="594" t="s">
        <v>45</v>
      </c>
      <c r="D83" s="594"/>
      <c r="E83" s="594"/>
      <c r="F83" s="594"/>
      <c r="G83" s="594"/>
      <c r="H83" s="594"/>
    </row>
    <row r="84" spans="1:8" s="62" customFormat="1" ht="15" customHeight="1">
      <c r="A84" s="63">
        <v>3</v>
      </c>
      <c r="B84" s="63"/>
      <c r="C84" s="594" t="s">
        <v>46</v>
      </c>
      <c r="D84" s="594"/>
      <c r="E84" s="594"/>
      <c r="F84" s="594"/>
      <c r="G84" s="594"/>
      <c r="H84" s="594"/>
    </row>
    <row r="85" spans="1:8" s="62" customFormat="1" ht="12" customHeight="1">
      <c r="A85" s="63"/>
      <c r="B85" s="63"/>
      <c r="C85" s="594"/>
      <c r="D85" s="594"/>
      <c r="E85" s="594"/>
      <c r="F85" s="594"/>
      <c r="G85" s="594"/>
      <c r="H85" s="61"/>
    </row>
    <row r="86" spans="1:8" ht="13.5">
      <c r="A86" s="158"/>
      <c r="B86" s="158"/>
      <c r="C86" s="158"/>
      <c r="D86" s="158"/>
      <c r="E86" s="158"/>
      <c r="F86" s="158"/>
      <c r="G86" s="158"/>
      <c r="H86" s="158"/>
    </row>
    <row r="87" spans="1:8" ht="13.5">
      <c r="A87" s="3"/>
      <c r="B87" s="3"/>
      <c r="C87" s="3"/>
      <c r="D87" s="3"/>
      <c r="E87" s="158"/>
      <c r="F87" s="158"/>
      <c r="G87" s="158"/>
      <c r="H87" s="158"/>
    </row>
    <row r="88" spans="1:8" ht="40.5">
      <c r="A88" s="571" t="s">
        <v>1096</v>
      </c>
      <c r="B88" s="571"/>
      <c r="C88" s="571"/>
      <c r="D88" s="571"/>
      <c r="E88" s="61"/>
      <c r="F88" s="61"/>
      <c r="G88" s="159"/>
      <c r="H88" s="129" t="s">
        <v>1097</v>
      </c>
    </row>
    <row r="91" spans="1:8" ht="13.5">
      <c r="B91" s="131"/>
    </row>
    <row r="94" spans="1:8" ht="15.75" customHeight="1"/>
    <row r="95" spans="1:8" ht="15.75" customHeight="1">
      <c r="A95" s="193"/>
      <c r="B95" s="229"/>
      <c r="C95" s="193"/>
      <c r="D95" s="193"/>
      <c r="E95" s="158"/>
      <c r="F95" s="158"/>
      <c r="G95" s="158"/>
      <c r="H95" s="158"/>
    </row>
    <row r="96" spans="1:8" ht="15.75" customHeight="1">
      <c r="A96" s="193"/>
      <c r="B96" s="229"/>
      <c r="C96" s="193"/>
      <c r="D96" s="193"/>
      <c r="E96" s="158"/>
      <c r="F96" s="158"/>
      <c r="G96" s="158"/>
      <c r="H96" s="158"/>
    </row>
    <row r="97" spans="1:8" ht="15.75" customHeight="1">
      <c r="A97" s="193"/>
      <c r="B97" s="229"/>
      <c r="C97" s="193"/>
      <c r="D97" s="193"/>
      <c r="E97" s="158"/>
      <c r="F97" s="158"/>
      <c r="G97" s="158"/>
      <c r="H97" s="158"/>
    </row>
    <row r="98" spans="1:8" ht="15.75" customHeight="1">
      <c r="A98" s="193"/>
      <c r="B98" s="229"/>
      <c r="C98" s="193"/>
      <c r="D98" s="193"/>
      <c r="E98" s="158"/>
      <c r="F98" s="158"/>
      <c r="G98" s="158"/>
      <c r="H98" s="158"/>
    </row>
    <row r="99" spans="1:8" ht="15.75" customHeight="1">
      <c r="A99" s="193"/>
      <c r="B99" s="229"/>
      <c r="C99" s="193"/>
      <c r="D99" s="193"/>
      <c r="E99" s="158"/>
      <c r="F99" s="158"/>
      <c r="G99" s="158"/>
      <c r="H99" s="187"/>
    </row>
    <row r="100" spans="1:8" ht="15.75" customHeight="1">
      <c r="A100" s="193"/>
      <c r="B100" s="229"/>
      <c r="C100" s="193"/>
      <c r="D100" s="193"/>
      <c r="E100" s="158"/>
      <c r="F100" s="158"/>
      <c r="G100" s="158"/>
    </row>
    <row r="101" spans="1:8" ht="15.75" customHeight="1">
      <c r="A101" s="142"/>
      <c r="B101" s="230"/>
      <c r="C101" s="142"/>
      <c r="D101" s="142"/>
      <c r="E101" s="142"/>
      <c r="F101" s="231"/>
      <c r="G101" s="142"/>
      <c r="H101" s="161"/>
    </row>
    <row r="102" spans="1:8" ht="15.75" customHeight="1">
      <c r="A102" s="185"/>
      <c r="B102" s="232"/>
      <c r="C102" s="185"/>
      <c r="D102" s="185"/>
      <c r="E102" s="185"/>
      <c r="F102" s="233"/>
      <c r="G102" s="185"/>
      <c r="H102" s="185"/>
    </row>
    <row r="103" spans="1:8" ht="15.75" customHeight="1">
      <c r="A103" s="185"/>
      <c r="B103" s="232"/>
      <c r="C103" s="185"/>
      <c r="D103" s="185"/>
      <c r="E103" s="185"/>
      <c r="F103" s="233"/>
      <c r="G103" s="185"/>
      <c r="H103" s="185"/>
    </row>
    <row r="104" spans="1:8" ht="15.75" customHeight="1">
      <c r="A104" s="186"/>
      <c r="B104" s="232"/>
      <c r="C104" s="186"/>
      <c r="D104" s="186"/>
      <c r="E104" s="186"/>
      <c r="F104" s="193"/>
      <c r="G104" s="186"/>
      <c r="H104" s="186"/>
    </row>
    <row r="105" spans="1:8" ht="15.75" customHeight="1">
      <c r="A105" s="186"/>
      <c r="B105" s="232"/>
      <c r="C105" s="186"/>
      <c r="D105" s="135"/>
      <c r="E105" s="135"/>
      <c r="F105" s="133"/>
      <c r="G105" s="186"/>
      <c r="H105" s="135"/>
    </row>
    <row r="106" spans="1:8" ht="15.75" customHeight="1">
      <c r="A106" s="186"/>
      <c r="B106" s="232"/>
      <c r="C106" s="186"/>
      <c r="D106" s="135"/>
      <c r="E106" s="135"/>
      <c r="F106" s="133"/>
      <c r="G106" s="186"/>
      <c r="H106" s="135"/>
    </row>
    <row r="107" spans="1:8" ht="15.75" customHeight="1">
      <c r="A107" s="186"/>
      <c r="B107" s="232"/>
      <c r="C107" s="186"/>
      <c r="D107" s="135"/>
      <c r="E107" s="135"/>
      <c r="F107" s="133"/>
      <c r="G107" s="64"/>
      <c r="H107" s="135"/>
    </row>
    <row r="108" spans="1:8" ht="15.75" customHeight="1">
      <c r="A108" s="187"/>
      <c r="B108" s="230"/>
      <c r="C108" s="187"/>
      <c r="D108" s="187"/>
      <c r="E108" s="187"/>
      <c r="F108" s="188"/>
      <c r="G108" s="187"/>
      <c r="H108" s="187"/>
    </row>
    <row r="109" spans="1:8" ht="15.75" customHeight="1">
      <c r="A109" s="187"/>
      <c r="B109" s="230"/>
      <c r="C109" s="188"/>
      <c r="D109" s="138"/>
      <c r="E109" s="188"/>
      <c r="F109" s="189"/>
      <c r="G109" s="190"/>
      <c r="H109" s="189"/>
    </row>
    <row r="110" spans="1:8" ht="15.75" customHeight="1">
      <c r="A110" s="187"/>
      <c r="B110" s="230"/>
      <c r="C110" s="188"/>
      <c r="D110" s="138"/>
      <c r="E110" s="188"/>
      <c r="F110" s="189"/>
      <c r="G110" s="190"/>
      <c r="H110" s="189"/>
    </row>
    <row r="111" spans="1:8" ht="15.75" customHeight="1">
      <c r="A111" s="187"/>
      <c r="B111" s="230"/>
      <c r="C111" s="188"/>
      <c r="D111" s="138"/>
      <c r="E111" s="188"/>
      <c r="F111" s="189"/>
      <c r="G111" s="190"/>
      <c r="H111" s="189"/>
    </row>
    <row r="112" spans="1:8" ht="15.75" customHeight="1">
      <c r="A112" s="187"/>
      <c r="B112" s="230"/>
      <c r="C112" s="188"/>
      <c r="D112" s="138"/>
      <c r="E112" s="188"/>
      <c r="F112" s="189"/>
      <c r="G112" s="190"/>
      <c r="H112" s="189"/>
    </row>
    <row r="113" spans="1:8" ht="15.75" customHeight="1">
      <c r="A113" s="187"/>
      <c r="B113" s="230"/>
      <c r="C113" s="188"/>
      <c r="D113" s="138"/>
      <c r="E113" s="188"/>
      <c r="F113" s="189"/>
      <c r="G113" s="190"/>
      <c r="H113" s="189"/>
    </row>
    <row r="114" spans="1:8" ht="15.75" customHeight="1">
      <c r="A114" s="187"/>
      <c r="B114" s="230"/>
      <c r="C114" s="188"/>
      <c r="D114" s="138"/>
      <c r="E114" s="188"/>
      <c r="F114" s="189"/>
      <c r="G114" s="190"/>
      <c r="H114" s="189"/>
    </row>
    <row r="115" spans="1:8" ht="15.75" customHeight="1">
      <c r="A115" s="187"/>
      <c r="B115" s="230"/>
      <c r="C115" s="188"/>
      <c r="D115" s="138"/>
      <c r="E115" s="188"/>
      <c r="F115" s="189"/>
      <c r="G115" s="190"/>
      <c r="H115" s="189"/>
    </row>
    <row r="116" spans="1:8" ht="15.75" customHeight="1">
      <c r="A116" s="187"/>
      <c r="B116" s="230"/>
      <c r="C116" s="188"/>
      <c r="D116" s="138"/>
      <c r="E116" s="188"/>
      <c r="F116" s="189"/>
      <c r="G116" s="190"/>
      <c r="H116" s="189"/>
    </row>
    <row r="117" spans="1:8" ht="15.75" customHeight="1">
      <c r="A117" s="187"/>
      <c r="B117" s="230"/>
      <c r="C117" s="188"/>
      <c r="D117" s="138"/>
      <c r="E117" s="188"/>
      <c r="F117" s="189"/>
      <c r="G117" s="190"/>
      <c r="H117" s="189"/>
    </row>
    <row r="118" spans="1:8" ht="15.75" customHeight="1">
      <c r="A118" s="187"/>
      <c r="B118" s="230"/>
      <c r="C118" s="188"/>
      <c r="D118" s="138"/>
      <c r="E118" s="188"/>
      <c r="F118" s="189"/>
      <c r="G118" s="190"/>
      <c r="H118" s="189"/>
    </row>
    <row r="119" spans="1:8" ht="15.75" customHeight="1">
      <c r="A119" s="186"/>
      <c r="B119" s="232"/>
      <c r="C119" s="186"/>
      <c r="D119" s="186"/>
      <c r="E119" s="187"/>
      <c r="F119" s="188"/>
      <c r="G119" s="188"/>
      <c r="H119" s="191"/>
    </row>
    <row r="120" spans="1:8" ht="15.75" customHeight="1">
      <c r="A120" s="192"/>
      <c r="B120" s="234"/>
      <c r="C120" s="192"/>
      <c r="D120" s="192"/>
      <c r="E120" s="192"/>
      <c r="F120" s="143"/>
      <c r="G120" s="192"/>
      <c r="H120" s="192"/>
    </row>
    <row r="121" spans="1:8" ht="15.75" customHeight="1">
      <c r="A121" s="143"/>
      <c r="C121" s="143"/>
      <c r="D121" s="143"/>
      <c r="E121" s="143"/>
      <c r="F121" s="143"/>
      <c r="G121" s="143"/>
      <c r="H121" s="143"/>
    </row>
    <row r="122" spans="1:8" ht="15.75" customHeight="1">
      <c r="A122" s="158"/>
      <c r="B122" s="235"/>
      <c r="C122" s="158"/>
      <c r="D122" s="158"/>
      <c r="E122" s="158"/>
      <c r="F122" s="158"/>
      <c r="G122" s="158"/>
      <c r="H122" s="158"/>
    </row>
    <row r="123" spans="1:8" ht="15.75" customHeight="1">
      <c r="A123" s="186"/>
      <c r="B123" s="232"/>
      <c r="C123" s="186"/>
      <c r="D123" s="186"/>
      <c r="E123" s="188"/>
      <c r="F123" s="188"/>
      <c r="G123" s="188"/>
      <c r="H123" s="188"/>
    </row>
    <row r="124" spans="1:8" ht="15.75" customHeight="1">
      <c r="A124" s="187"/>
      <c r="B124" s="230"/>
      <c r="C124" s="193"/>
      <c r="D124" s="193"/>
      <c r="E124" s="193"/>
      <c r="F124" s="193"/>
      <c r="G124" s="193"/>
      <c r="H124" s="188"/>
    </row>
    <row r="125" spans="1:8" ht="15.75" customHeight="1">
      <c r="A125" s="187"/>
      <c r="B125" s="230"/>
      <c r="C125" s="193"/>
      <c r="D125" s="193"/>
      <c r="E125" s="193"/>
      <c r="F125" s="193"/>
      <c r="G125" s="193"/>
      <c r="H125" s="188"/>
    </row>
    <row r="126" spans="1:8" ht="15.75" customHeight="1">
      <c r="A126" s="187"/>
      <c r="B126" s="230"/>
      <c r="C126" s="193"/>
      <c r="D126" s="193"/>
      <c r="E126" s="193"/>
      <c r="F126" s="193"/>
      <c r="G126" s="193"/>
      <c r="H126" s="188"/>
    </row>
    <row r="127" spans="1:8" ht="15.75" customHeight="1">
      <c r="A127" s="187"/>
      <c r="B127" s="230"/>
      <c r="C127" s="193"/>
      <c r="D127" s="193"/>
      <c r="E127" s="193"/>
      <c r="F127" s="193"/>
      <c r="G127" s="193"/>
      <c r="H127" s="188"/>
    </row>
    <row r="128" spans="1:8" ht="15.75" customHeight="1">
      <c r="A128" s="187"/>
      <c r="B128" s="230"/>
      <c r="C128" s="193"/>
      <c r="D128" s="193"/>
      <c r="E128" s="193"/>
      <c r="F128" s="193"/>
      <c r="G128" s="193"/>
      <c r="H128" s="188"/>
    </row>
    <row r="129" spans="1:8" ht="15.75" customHeight="1">
      <c r="A129" s="188"/>
      <c r="B129" s="235"/>
      <c r="C129" s="188"/>
      <c r="D129" s="188"/>
      <c r="E129" s="188"/>
      <c r="F129" s="188"/>
      <c r="G129" s="188"/>
      <c r="H129" s="188"/>
    </row>
    <row r="130" spans="1:8" ht="15.75" customHeight="1">
      <c r="A130" s="188"/>
      <c r="B130" s="235"/>
      <c r="C130" s="188"/>
      <c r="D130" s="188"/>
      <c r="E130" s="188"/>
      <c r="F130" s="188"/>
      <c r="G130" s="188"/>
      <c r="H130" s="188"/>
    </row>
    <row r="131" spans="1:8" ht="15.75" customHeight="1">
      <c r="A131" s="193"/>
      <c r="B131" s="229"/>
      <c r="C131" s="193"/>
      <c r="D131" s="193"/>
      <c r="E131" s="188"/>
      <c r="F131" s="188"/>
      <c r="G131" s="188"/>
      <c r="H131" s="188"/>
    </row>
    <row r="132" spans="1:8" ht="15.75" customHeight="1">
      <c r="A132" s="193"/>
      <c r="B132" s="229"/>
      <c r="C132" s="193"/>
      <c r="D132" s="193"/>
      <c r="E132" s="188"/>
      <c r="F132" s="188"/>
      <c r="G132" s="188"/>
      <c r="H132" s="188"/>
    </row>
    <row r="133" spans="1:8" ht="15.75" customHeight="1">
      <c r="A133" s="193"/>
      <c r="B133" s="229"/>
      <c r="C133" s="193"/>
      <c r="D133" s="193"/>
      <c r="E133" s="193"/>
      <c r="F133" s="193"/>
      <c r="G133" s="193"/>
      <c r="H133" s="193"/>
    </row>
    <row r="134" spans="1:8" ht="15.75" customHeight="1">
      <c r="A134" s="158"/>
      <c r="B134" s="235"/>
      <c r="C134" s="158"/>
      <c r="D134" s="158"/>
      <c r="E134" s="158"/>
      <c r="F134" s="158"/>
      <c r="G134" s="158"/>
      <c r="H134" s="158"/>
    </row>
    <row r="135" spans="1:8">
      <c r="A135" s="158"/>
      <c r="B135" s="235"/>
      <c r="C135" s="158"/>
      <c r="D135" s="158"/>
      <c r="E135" s="158"/>
      <c r="F135" s="158"/>
      <c r="G135" s="158"/>
      <c r="H135" s="158"/>
    </row>
    <row r="136" spans="1:8">
      <c r="A136" s="158"/>
      <c r="B136" s="235"/>
      <c r="C136" s="158"/>
      <c r="D136" s="158"/>
      <c r="E136" s="158"/>
      <c r="F136" s="158"/>
      <c r="G136" s="158"/>
      <c r="H136" s="158"/>
    </row>
    <row r="137" spans="1:8">
      <c r="A137" s="158"/>
      <c r="B137" s="235"/>
      <c r="C137" s="158"/>
      <c r="D137" s="158"/>
      <c r="E137" s="158"/>
      <c r="F137" s="158"/>
      <c r="G137" s="158"/>
      <c r="H137" s="158"/>
    </row>
  </sheetData>
  <sheetProtection algorithmName="SHA-512" hashValue="qBHOM0BtqEHBSFr3of7L5MZeyoydXNgxSd66YS4Dooih5mbCPKmyc2P+pb+Xq1NO0n3of82gCp1Lk2SS7SKJ7Q==" saltValue="SgxLdPokKyHi7/98Jp7e8Q==" spinCount="100000" sheet="1" objects="1" scenarios="1" selectLockedCells="1"/>
  <mergeCells count="52">
    <mergeCell ref="A88:D88"/>
    <mergeCell ref="A17:A24"/>
    <mergeCell ref="C17:C19"/>
    <mergeCell ref="C20:C21"/>
    <mergeCell ref="C22:C24"/>
    <mergeCell ref="A26:A28"/>
    <mergeCell ref="C26:C28"/>
    <mergeCell ref="A31:A33"/>
    <mergeCell ref="A34:A35"/>
    <mergeCell ref="C34:C35"/>
    <mergeCell ref="C32:C33"/>
    <mergeCell ref="A54:A55"/>
    <mergeCell ref="C36:C38"/>
    <mergeCell ref="A81:D81"/>
    <mergeCell ref="A74:A78"/>
    <mergeCell ref="C74:C78"/>
    <mergeCell ref="A10:A13"/>
    <mergeCell ref="A15:A16"/>
    <mergeCell ref="C15:C16"/>
    <mergeCell ref="A4:H4"/>
    <mergeCell ref="A1:D1"/>
    <mergeCell ref="G1:H1"/>
    <mergeCell ref="A2:D2"/>
    <mergeCell ref="A3:H3"/>
    <mergeCell ref="C72:C73"/>
    <mergeCell ref="A39:A41"/>
    <mergeCell ref="A45:A47"/>
    <mergeCell ref="C45:C47"/>
    <mergeCell ref="A48:A50"/>
    <mergeCell ref="C48:C50"/>
    <mergeCell ref="A51:A53"/>
    <mergeCell ref="A62:A63"/>
    <mergeCell ref="C62:C63"/>
    <mergeCell ref="A64:A66"/>
    <mergeCell ref="C64:C66"/>
    <mergeCell ref="A56:A61"/>
    <mergeCell ref="C84:H84"/>
    <mergeCell ref="C82:H82"/>
    <mergeCell ref="C83:H83"/>
    <mergeCell ref="C85:G85"/>
    <mergeCell ref="C9:C11"/>
    <mergeCell ref="C56:C61"/>
    <mergeCell ref="C39:C41"/>
    <mergeCell ref="A79:D79"/>
    <mergeCell ref="A36:A38"/>
    <mergeCell ref="A42:A43"/>
    <mergeCell ref="C42:C43"/>
    <mergeCell ref="A67:A69"/>
    <mergeCell ref="C67:C69"/>
    <mergeCell ref="A70:A71"/>
    <mergeCell ref="C70:C71"/>
    <mergeCell ref="A72:A73"/>
  </mergeCells>
  <phoneticPr fontId="48" type="noConversion"/>
  <pageMargins left="0.7" right="0.7" top="0.75" bottom="0.75" header="0.3" footer="0.3"/>
  <pageSetup paperSize="9" scale="5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H84"/>
  <sheetViews>
    <sheetView zoomScale="90" zoomScaleNormal="90" workbookViewId="0">
      <pane xSplit="8" topLeftCell="I1" activePane="topRight" state="frozen"/>
      <selection activeCell="A3" sqref="A3"/>
      <selection pane="topRight" activeCell="F9" sqref="F9"/>
    </sheetView>
  </sheetViews>
  <sheetFormatPr defaultRowHeight="13.5"/>
  <cols>
    <col min="1" max="1" width="3.7109375" style="131" customWidth="1"/>
    <col min="2" max="2" width="5.7109375" style="131" customWidth="1"/>
    <col min="3" max="3" width="8.7109375" style="131" customWidth="1"/>
    <col min="4" max="4" width="80.7109375" style="131" customWidth="1"/>
    <col min="5" max="5" width="7.7109375" style="131" customWidth="1"/>
    <col min="6" max="6" width="15.7109375" style="131" customWidth="1"/>
    <col min="7" max="7" width="10.7109375" style="131" customWidth="1"/>
    <col min="8" max="8" width="18.7109375" style="131" customWidth="1"/>
    <col min="9" max="194" width="9.140625" style="131"/>
    <col min="195" max="195" width="3.7109375" style="131" customWidth="1"/>
    <col min="196" max="196" width="5.7109375" style="131" customWidth="1"/>
    <col min="197" max="197" width="8.7109375" style="131" customWidth="1"/>
    <col min="198" max="198" width="80.7109375" style="131" customWidth="1"/>
    <col min="199" max="199" width="7.7109375" style="131" customWidth="1"/>
    <col min="200" max="200" width="15.7109375" style="131" customWidth="1"/>
    <col min="201" max="201" width="10.7109375" style="131" customWidth="1"/>
    <col min="202" max="202" width="18.7109375" style="131" customWidth="1"/>
    <col min="203" max="450" width="9.140625" style="131"/>
    <col min="451" max="451" width="3.7109375" style="131" customWidth="1"/>
    <col min="452" max="452" width="5.7109375" style="131" customWidth="1"/>
    <col min="453" max="453" width="8.7109375" style="131" customWidth="1"/>
    <col min="454" max="454" width="80.7109375" style="131" customWidth="1"/>
    <col min="455" max="455" width="7.7109375" style="131" customWidth="1"/>
    <col min="456" max="456" width="15.7109375" style="131" customWidth="1"/>
    <col min="457" max="457" width="10.7109375" style="131" customWidth="1"/>
    <col min="458" max="458" width="18.7109375" style="131" customWidth="1"/>
    <col min="459" max="706" width="9.140625" style="131"/>
    <col min="707" max="707" width="3.7109375" style="131" customWidth="1"/>
    <col min="708" max="708" width="5.7109375" style="131" customWidth="1"/>
    <col min="709" max="709" width="8.7109375" style="131" customWidth="1"/>
    <col min="710" max="710" width="80.7109375" style="131" customWidth="1"/>
    <col min="711" max="711" width="7.7109375" style="131" customWidth="1"/>
    <col min="712" max="712" width="15.7109375" style="131" customWidth="1"/>
    <col min="713" max="713" width="10.7109375" style="131" customWidth="1"/>
    <col min="714" max="714" width="18.7109375" style="131" customWidth="1"/>
    <col min="715" max="962" width="9.140625" style="131"/>
    <col min="963" max="963" width="3.7109375" style="131" customWidth="1"/>
    <col min="964" max="964" width="5.7109375" style="131" customWidth="1"/>
    <col min="965" max="965" width="8.7109375" style="131" customWidth="1"/>
    <col min="966" max="966" width="80.7109375" style="131" customWidth="1"/>
    <col min="967" max="967" width="7.7109375" style="131" customWidth="1"/>
    <col min="968" max="968" width="15.7109375" style="131" customWidth="1"/>
    <col min="969" max="969" width="10.7109375" style="131" customWidth="1"/>
    <col min="970" max="970" width="18.7109375" style="131" customWidth="1"/>
    <col min="971" max="1218" width="9.140625" style="131"/>
    <col min="1219" max="1219" width="3.7109375" style="131" customWidth="1"/>
    <col min="1220" max="1220" width="5.7109375" style="131" customWidth="1"/>
    <col min="1221" max="1221" width="8.7109375" style="131" customWidth="1"/>
    <col min="1222" max="1222" width="80.7109375" style="131" customWidth="1"/>
    <col min="1223" max="1223" width="7.7109375" style="131" customWidth="1"/>
    <col min="1224" max="1224" width="15.7109375" style="131" customWidth="1"/>
    <col min="1225" max="1225" width="10.7109375" style="131" customWidth="1"/>
    <col min="1226" max="1226" width="18.7109375" style="131" customWidth="1"/>
    <col min="1227" max="1474" width="9.140625" style="131"/>
    <col min="1475" max="1475" width="3.7109375" style="131" customWidth="1"/>
    <col min="1476" max="1476" width="5.7109375" style="131" customWidth="1"/>
    <col min="1477" max="1477" width="8.7109375" style="131" customWidth="1"/>
    <col min="1478" max="1478" width="80.7109375" style="131" customWidth="1"/>
    <col min="1479" max="1479" width="7.7109375" style="131" customWidth="1"/>
    <col min="1480" max="1480" width="15.7109375" style="131" customWidth="1"/>
    <col min="1481" max="1481" width="10.7109375" style="131" customWidth="1"/>
    <col min="1482" max="1482" width="18.7109375" style="131" customWidth="1"/>
    <col min="1483" max="1730" width="9.140625" style="131"/>
    <col min="1731" max="1731" width="3.7109375" style="131" customWidth="1"/>
    <col min="1732" max="1732" width="5.7109375" style="131" customWidth="1"/>
    <col min="1733" max="1733" width="8.7109375" style="131" customWidth="1"/>
    <col min="1734" max="1734" width="80.7109375" style="131" customWidth="1"/>
    <col min="1735" max="1735" width="7.7109375" style="131" customWidth="1"/>
    <col min="1736" max="1736" width="15.7109375" style="131" customWidth="1"/>
    <col min="1737" max="1737" width="10.7109375" style="131" customWidth="1"/>
    <col min="1738" max="1738" width="18.7109375" style="131" customWidth="1"/>
    <col min="1739" max="1986" width="9.140625" style="131"/>
    <col min="1987" max="1987" width="3.7109375" style="131" customWidth="1"/>
    <col min="1988" max="1988" width="5.7109375" style="131" customWidth="1"/>
    <col min="1989" max="1989" width="8.7109375" style="131" customWidth="1"/>
    <col min="1990" max="1990" width="80.7109375" style="131" customWidth="1"/>
    <col min="1991" max="1991" width="7.7109375" style="131" customWidth="1"/>
    <col min="1992" max="1992" width="15.7109375" style="131" customWidth="1"/>
    <col min="1993" max="1993" width="10.7109375" style="131" customWidth="1"/>
    <col min="1994" max="1994" width="18.7109375" style="131" customWidth="1"/>
    <col min="1995" max="2242" width="9.140625" style="131"/>
    <col min="2243" max="2243" width="3.7109375" style="131" customWidth="1"/>
    <col min="2244" max="2244" width="5.7109375" style="131" customWidth="1"/>
    <col min="2245" max="2245" width="8.7109375" style="131" customWidth="1"/>
    <col min="2246" max="2246" width="80.7109375" style="131" customWidth="1"/>
    <col min="2247" max="2247" width="7.7109375" style="131" customWidth="1"/>
    <col min="2248" max="2248" width="15.7109375" style="131" customWidth="1"/>
    <col min="2249" max="2249" width="10.7109375" style="131" customWidth="1"/>
    <col min="2250" max="2250" width="18.7109375" style="131" customWidth="1"/>
    <col min="2251" max="2498" width="9.140625" style="131"/>
    <col min="2499" max="2499" width="3.7109375" style="131" customWidth="1"/>
    <col min="2500" max="2500" width="5.7109375" style="131" customWidth="1"/>
    <col min="2501" max="2501" width="8.7109375" style="131" customWidth="1"/>
    <col min="2502" max="2502" width="80.7109375" style="131" customWidth="1"/>
    <col min="2503" max="2503" width="7.7109375" style="131" customWidth="1"/>
    <col min="2504" max="2504" width="15.7109375" style="131" customWidth="1"/>
    <col min="2505" max="2505" width="10.7109375" style="131" customWidth="1"/>
    <col min="2506" max="2506" width="18.7109375" style="131" customWidth="1"/>
    <col min="2507" max="2754" width="9.140625" style="131"/>
    <col min="2755" max="2755" width="3.7109375" style="131" customWidth="1"/>
    <col min="2756" max="2756" width="5.7109375" style="131" customWidth="1"/>
    <col min="2757" max="2757" width="8.7109375" style="131" customWidth="1"/>
    <col min="2758" max="2758" width="80.7109375" style="131" customWidth="1"/>
    <col min="2759" max="2759" width="7.7109375" style="131" customWidth="1"/>
    <col min="2760" max="2760" width="15.7109375" style="131" customWidth="1"/>
    <col min="2761" max="2761" width="10.7109375" style="131" customWidth="1"/>
    <col min="2762" max="2762" width="18.7109375" style="131" customWidth="1"/>
    <col min="2763" max="3010" width="9.140625" style="131"/>
    <col min="3011" max="3011" width="3.7109375" style="131" customWidth="1"/>
    <col min="3012" max="3012" width="5.7109375" style="131" customWidth="1"/>
    <col min="3013" max="3013" width="8.7109375" style="131" customWidth="1"/>
    <col min="3014" max="3014" width="80.7109375" style="131" customWidth="1"/>
    <col min="3015" max="3015" width="7.7109375" style="131" customWidth="1"/>
    <col min="3016" max="3016" width="15.7109375" style="131" customWidth="1"/>
    <col min="3017" max="3017" width="10.7109375" style="131" customWidth="1"/>
    <col min="3018" max="3018" width="18.7109375" style="131" customWidth="1"/>
    <col min="3019" max="3266" width="9.140625" style="131"/>
    <col min="3267" max="3267" width="3.7109375" style="131" customWidth="1"/>
    <col min="3268" max="3268" width="5.7109375" style="131" customWidth="1"/>
    <col min="3269" max="3269" width="8.7109375" style="131" customWidth="1"/>
    <col min="3270" max="3270" width="80.7109375" style="131" customWidth="1"/>
    <col min="3271" max="3271" width="7.7109375" style="131" customWidth="1"/>
    <col min="3272" max="3272" width="15.7109375" style="131" customWidth="1"/>
    <col min="3273" max="3273" width="10.7109375" style="131" customWidth="1"/>
    <col min="3274" max="3274" width="18.7109375" style="131" customWidth="1"/>
    <col min="3275" max="3522" width="9.140625" style="131"/>
    <col min="3523" max="3523" width="3.7109375" style="131" customWidth="1"/>
    <col min="3524" max="3524" width="5.7109375" style="131" customWidth="1"/>
    <col min="3525" max="3525" width="8.7109375" style="131" customWidth="1"/>
    <col min="3526" max="3526" width="80.7109375" style="131" customWidth="1"/>
    <col min="3527" max="3527" width="7.7109375" style="131" customWidth="1"/>
    <col min="3528" max="3528" width="15.7109375" style="131" customWidth="1"/>
    <col min="3529" max="3529" width="10.7109375" style="131" customWidth="1"/>
    <col min="3530" max="3530" width="18.7109375" style="131" customWidth="1"/>
    <col min="3531" max="3778" width="9.140625" style="131"/>
    <col min="3779" max="3779" width="3.7109375" style="131" customWidth="1"/>
    <col min="3780" max="3780" width="5.7109375" style="131" customWidth="1"/>
    <col min="3781" max="3781" width="8.7109375" style="131" customWidth="1"/>
    <col min="3782" max="3782" width="80.7109375" style="131" customWidth="1"/>
    <col min="3783" max="3783" width="7.7109375" style="131" customWidth="1"/>
    <col min="3784" max="3784" width="15.7109375" style="131" customWidth="1"/>
    <col min="3785" max="3785" width="10.7109375" style="131" customWidth="1"/>
    <col min="3786" max="3786" width="18.7109375" style="131" customWidth="1"/>
    <col min="3787" max="4034" width="9.140625" style="131"/>
    <col min="4035" max="4035" width="3.7109375" style="131" customWidth="1"/>
    <col min="4036" max="4036" width="5.7109375" style="131" customWidth="1"/>
    <col min="4037" max="4037" width="8.7109375" style="131" customWidth="1"/>
    <col min="4038" max="4038" width="80.7109375" style="131" customWidth="1"/>
    <col min="4039" max="4039" width="7.7109375" style="131" customWidth="1"/>
    <col min="4040" max="4040" width="15.7109375" style="131" customWidth="1"/>
    <col min="4041" max="4041" width="10.7109375" style="131" customWidth="1"/>
    <col min="4042" max="4042" width="18.7109375" style="131" customWidth="1"/>
    <col min="4043" max="4290" width="9.140625" style="131"/>
    <col min="4291" max="4291" width="3.7109375" style="131" customWidth="1"/>
    <col min="4292" max="4292" width="5.7109375" style="131" customWidth="1"/>
    <col min="4293" max="4293" width="8.7109375" style="131" customWidth="1"/>
    <col min="4294" max="4294" width="80.7109375" style="131" customWidth="1"/>
    <col min="4295" max="4295" width="7.7109375" style="131" customWidth="1"/>
    <col min="4296" max="4296" width="15.7109375" style="131" customWidth="1"/>
    <col min="4297" max="4297" width="10.7109375" style="131" customWidth="1"/>
    <col min="4298" max="4298" width="18.7109375" style="131" customWidth="1"/>
    <col min="4299" max="4546" width="9.140625" style="131"/>
    <col min="4547" max="4547" width="3.7109375" style="131" customWidth="1"/>
    <col min="4548" max="4548" width="5.7109375" style="131" customWidth="1"/>
    <col min="4549" max="4549" width="8.7109375" style="131" customWidth="1"/>
    <col min="4550" max="4550" width="80.7109375" style="131" customWidth="1"/>
    <col min="4551" max="4551" width="7.7109375" style="131" customWidth="1"/>
    <col min="4552" max="4552" width="15.7109375" style="131" customWidth="1"/>
    <col min="4553" max="4553" width="10.7109375" style="131" customWidth="1"/>
    <col min="4554" max="4554" width="18.7109375" style="131" customWidth="1"/>
    <col min="4555" max="4802" width="9.140625" style="131"/>
    <col min="4803" max="4803" width="3.7109375" style="131" customWidth="1"/>
    <col min="4804" max="4804" width="5.7109375" style="131" customWidth="1"/>
    <col min="4805" max="4805" width="8.7109375" style="131" customWidth="1"/>
    <col min="4806" max="4806" width="80.7109375" style="131" customWidth="1"/>
    <col min="4807" max="4807" width="7.7109375" style="131" customWidth="1"/>
    <col min="4808" max="4808" width="15.7109375" style="131" customWidth="1"/>
    <col min="4809" max="4809" width="10.7109375" style="131" customWidth="1"/>
    <col min="4810" max="4810" width="18.7109375" style="131" customWidth="1"/>
    <col min="4811" max="5058" width="9.140625" style="131"/>
    <col min="5059" max="5059" width="3.7109375" style="131" customWidth="1"/>
    <col min="5060" max="5060" width="5.7109375" style="131" customWidth="1"/>
    <col min="5061" max="5061" width="8.7109375" style="131" customWidth="1"/>
    <col min="5062" max="5062" width="80.7109375" style="131" customWidth="1"/>
    <col min="5063" max="5063" width="7.7109375" style="131" customWidth="1"/>
    <col min="5064" max="5064" width="15.7109375" style="131" customWidth="1"/>
    <col min="5065" max="5065" width="10.7109375" style="131" customWidth="1"/>
    <col min="5066" max="5066" width="18.7109375" style="131" customWidth="1"/>
    <col min="5067" max="5314" width="9.140625" style="131"/>
    <col min="5315" max="5315" width="3.7109375" style="131" customWidth="1"/>
    <col min="5316" max="5316" width="5.7109375" style="131" customWidth="1"/>
    <col min="5317" max="5317" width="8.7109375" style="131" customWidth="1"/>
    <col min="5318" max="5318" width="80.7109375" style="131" customWidth="1"/>
    <col min="5319" max="5319" width="7.7109375" style="131" customWidth="1"/>
    <col min="5320" max="5320" width="15.7109375" style="131" customWidth="1"/>
    <col min="5321" max="5321" width="10.7109375" style="131" customWidth="1"/>
    <col min="5322" max="5322" width="18.7109375" style="131" customWidth="1"/>
    <col min="5323" max="5570" width="9.140625" style="131"/>
    <col min="5571" max="5571" width="3.7109375" style="131" customWidth="1"/>
    <col min="5572" max="5572" width="5.7109375" style="131" customWidth="1"/>
    <col min="5573" max="5573" width="8.7109375" style="131" customWidth="1"/>
    <col min="5574" max="5574" width="80.7109375" style="131" customWidth="1"/>
    <col min="5575" max="5575" width="7.7109375" style="131" customWidth="1"/>
    <col min="5576" max="5576" width="15.7109375" style="131" customWidth="1"/>
    <col min="5577" max="5577" width="10.7109375" style="131" customWidth="1"/>
    <col min="5578" max="5578" width="18.7109375" style="131" customWidth="1"/>
    <col min="5579" max="5826" width="9.140625" style="131"/>
    <col min="5827" max="5827" width="3.7109375" style="131" customWidth="1"/>
    <col min="5828" max="5828" width="5.7109375" style="131" customWidth="1"/>
    <col min="5829" max="5829" width="8.7109375" style="131" customWidth="1"/>
    <col min="5830" max="5830" width="80.7109375" style="131" customWidth="1"/>
    <col min="5831" max="5831" width="7.7109375" style="131" customWidth="1"/>
    <col min="5832" max="5832" width="15.7109375" style="131" customWidth="1"/>
    <col min="5833" max="5833" width="10.7109375" style="131" customWidth="1"/>
    <col min="5834" max="5834" width="18.7109375" style="131" customWidth="1"/>
    <col min="5835" max="6082" width="9.140625" style="131"/>
    <col min="6083" max="6083" width="3.7109375" style="131" customWidth="1"/>
    <col min="6084" max="6084" width="5.7109375" style="131" customWidth="1"/>
    <col min="6085" max="6085" width="8.7109375" style="131" customWidth="1"/>
    <col min="6086" max="6086" width="80.7109375" style="131" customWidth="1"/>
    <col min="6087" max="6087" width="7.7109375" style="131" customWidth="1"/>
    <col min="6088" max="6088" width="15.7109375" style="131" customWidth="1"/>
    <col min="6089" max="6089" width="10.7109375" style="131" customWidth="1"/>
    <col min="6090" max="6090" width="18.7109375" style="131" customWidth="1"/>
    <col min="6091" max="6338" width="9.140625" style="131"/>
    <col min="6339" max="6339" width="3.7109375" style="131" customWidth="1"/>
    <col min="6340" max="6340" width="5.7109375" style="131" customWidth="1"/>
    <col min="6341" max="6341" width="8.7109375" style="131" customWidth="1"/>
    <col min="6342" max="6342" width="80.7109375" style="131" customWidth="1"/>
    <col min="6343" max="6343" width="7.7109375" style="131" customWidth="1"/>
    <col min="6344" max="6344" width="15.7109375" style="131" customWidth="1"/>
    <col min="6345" max="6345" width="10.7109375" style="131" customWidth="1"/>
    <col min="6346" max="6346" width="18.7109375" style="131" customWidth="1"/>
    <col min="6347" max="6594" width="9.140625" style="131"/>
    <col min="6595" max="6595" width="3.7109375" style="131" customWidth="1"/>
    <col min="6596" max="6596" width="5.7109375" style="131" customWidth="1"/>
    <col min="6597" max="6597" width="8.7109375" style="131" customWidth="1"/>
    <col min="6598" max="6598" width="80.7109375" style="131" customWidth="1"/>
    <col min="6599" max="6599" width="7.7109375" style="131" customWidth="1"/>
    <col min="6600" max="6600" width="15.7109375" style="131" customWidth="1"/>
    <col min="6601" max="6601" width="10.7109375" style="131" customWidth="1"/>
    <col min="6602" max="6602" width="18.7109375" style="131" customWidth="1"/>
    <col min="6603" max="6850" width="9.140625" style="131"/>
    <col min="6851" max="6851" width="3.7109375" style="131" customWidth="1"/>
    <col min="6852" max="6852" width="5.7109375" style="131" customWidth="1"/>
    <col min="6853" max="6853" width="8.7109375" style="131" customWidth="1"/>
    <col min="6854" max="6854" width="80.7109375" style="131" customWidth="1"/>
    <col min="6855" max="6855" width="7.7109375" style="131" customWidth="1"/>
    <col min="6856" max="6856" width="15.7109375" style="131" customWidth="1"/>
    <col min="6857" max="6857" width="10.7109375" style="131" customWidth="1"/>
    <col min="6858" max="6858" width="18.7109375" style="131" customWidth="1"/>
    <col min="6859" max="7106" width="9.140625" style="131"/>
    <col min="7107" max="7107" width="3.7109375" style="131" customWidth="1"/>
    <col min="7108" max="7108" width="5.7109375" style="131" customWidth="1"/>
    <col min="7109" max="7109" width="8.7109375" style="131" customWidth="1"/>
    <col min="7110" max="7110" width="80.7109375" style="131" customWidth="1"/>
    <col min="7111" max="7111" width="7.7109375" style="131" customWidth="1"/>
    <col min="7112" max="7112" width="15.7109375" style="131" customWidth="1"/>
    <col min="7113" max="7113" width="10.7109375" style="131" customWidth="1"/>
    <col min="7114" max="7114" width="18.7109375" style="131" customWidth="1"/>
    <col min="7115" max="7362" width="9.140625" style="131"/>
    <col min="7363" max="7363" width="3.7109375" style="131" customWidth="1"/>
    <col min="7364" max="7364" width="5.7109375" style="131" customWidth="1"/>
    <col min="7365" max="7365" width="8.7109375" style="131" customWidth="1"/>
    <col min="7366" max="7366" width="80.7109375" style="131" customWidth="1"/>
    <col min="7367" max="7367" width="7.7109375" style="131" customWidth="1"/>
    <col min="7368" max="7368" width="15.7109375" style="131" customWidth="1"/>
    <col min="7369" max="7369" width="10.7109375" style="131" customWidth="1"/>
    <col min="7370" max="7370" width="18.7109375" style="131" customWidth="1"/>
    <col min="7371" max="7618" width="9.140625" style="131"/>
    <col min="7619" max="7619" width="3.7109375" style="131" customWidth="1"/>
    <col min="7620" max="7620" width="5.7109375" style="131" customWidth="1"/>
    <col min="7621" max="7621" width="8.7109375" style="131" customWidth="1"/>
    <col min="7622" max="7622" width="80.7109375" style="131" customWidth="1"/>
    <col min="7623" max="7623" width="7.7109375" style="131" customWidth="1"/>
    <col min="7624" max="7624" width="15.7109375" style="131" customWidth="1"/>
    <col min="7625" max="7625" width="10.7109375" style="131" customWidth="1"/>
    <col min="7626" max="7626" width="18.7109375" style="131" customWidth="1"/>
    <col min="7627" max="7874" width="9.140625" style="131"/>
    <col min="7875" max="7875" width="3.7109375" style="131" customWidth="1"/>
    <col min="7876" max="7876" width="5.7109375" style="131" customWidth="1"/>
    <col min="7877" max="7877" width="8.7109375" style="131" customWidth="1"/>
    <col min="7878" max="7878" width="80.7109375" style="131" customWidth="1"/>
    <col min="7879" max="7879" width="7.7109375" style="131" customWidth="1"/>
    <col min="7880" max="7880" width="15.7109375" style="131" customWidth="1"/>
    <col min="7881" max="7881" width="10.7109375" style="131" customWidth="1"/>
    <col min="7882" max="7882" width="18.7109375" style="131" customWidth="1"/>
    <col min="7883" max="8130" width="9.140625" style="131"/>
    <col min="8131" max="8131" width="3.7109375" style="131" customWidth="1"/>
    <col min="8132" max="8132" width="5.7109375" style="131" customWidth="1"/>
    <col min="8133" max="8133" width="8.7109375" style="131" customWidth="1"/>
    <col min="8134" max="8134" width="80.7109375" style="131" customWidth="1"/>
    <col min="8135" max="8135" width="7.7109375" style="131" customWidth="1"/>
    <col min="8136" max="8136" width="15.7109375" style="131" customWidth="1"/>
    <col min="8137" max="8137" width="10.7109375" style="131" customWidth="1"/>
    <col min="8138" max="8138" width="18.7109375" style="131" customWidth="1"/>
    <col min="8139" max="8386" width="9.140625" style="131"/>
    <col min="8387" max="8387" width="3.7109375" style="131" customWidth="1"/>
    <col min="8388" max="8388" width="5.7109375" style="131" customWidth="1"/>
    <col min="8389" max="8389" width="8.7109375" style="131" customWidth="1"/>
    <col min="8390" max="8390" width="80.7109375" style="131" customWidth="1"/>
    <col min="8391" max="8391" width="7.7109375" style="131" customWidth="1"/>
    <col min="8392" max="8392" width="15.7109375" style="131" customWidth="1"/>
    <col min="8393" max="8393" width="10.7109375" style="131" customWidth="1"/>
    <col min="8394" max="8394" width="18.7109375" style="131" customWidth="1"/>
    <col min="8395" max="8642" width="9.140625" style="131"/>
    <col min="8643" max="8643" width="3.7109375" style="131" customWidth="1"/>
    <col min="8644" max="8644" width="5.7109375" style="131" customWidth="1"/>
    <col min="8645" max="8645" width="8.7109375" style="131" customWidth="1"/>
    <col min="8646" max="8646" width="80.7109375" style="131" customWidth="1"/>
    <col min="8647" max="8647" width="7.7109375" style="131" customWidth="1"/>
    <col min="8648" max="8648" width="15.7109375" style="131" customWidth="1"/>
    <col min="8649" max="8649" width="10.7109375" style="131" customWidth="1"/>
    <col min="8650" max="8650" width="18.7109375" style="131" customWidth="1"/>
    <col min="8651" max="8898" width="9.140625" style="131"/>
    <col min="8899" max="8899" width="3.7109375" style="131" customWidth="1"/>
    <col min="8900" max="8900" width="5.7109375" style="131" customWidth="1"/>
    <col min="8901" max="8901" width="8.7109375" style="131" customWidth="1"/>
    <col min="8902" max="8902" width="80.7109375" style="131" customWidth="1"/>
    <col min="8903" max="8903" width="7.7109375" style="131" customWidth="1"/>
    <col min="8904" max="8904" width="15.7109375" style="131" customWidth="1"/>
    <col min="8905" max="8905" width="10.7109375" style="131" customWidth="1"/>
    <col min="8906" max="8906" width="18.7109375" style="131" customWidth="1"/>
    <col min="8907" max="9154" width="9.140625" style="131"/>
    <col min="9155" max="9155" width="3.7109375" style="131" customWidth="1"/>
    <col min="9156" max="9156" width="5.7109375" style="131" customWidth="1"/>
    <col min="9157" max="9157" width="8.7109375" style="131" customWidth="1"/>
    <col min="9158" max="9158" width="80.7109375" style="131" customWidth="1"/>
    <col min="9159" max="9159" width="7.7109375" style="131" customWidth="1"/>
    <col min="9160" max="9160" width="15.7109375" style="131" customWidth="1"/>
    <col min="9161" max="9161" width="10.7109375" style="131" customWidth="1"/>
    <col min="9162" max="9162" width="18.7109375" style="131" customWidth="1"/>
    <col min="9163" max="9410" width="9.140625" style="131"/>
    <col min="9411" max="9411" width="3.7109375" style="131" customWidth="1"/>
    <col min="9412" max="9412" width="5.7109375" style="131" customWidth="1"/>
    <col min="9413" max="9413" width="8.7109375" style="131" customWidth="1"/>
    <col min="9414" max="9414" width="80.7109375" style="131" customWidth="1"/>
    <col min="9415" max="9415" width="7.7109375" style="131" customWidth="1"/>
    <col min="9416" max="9416" width="15.7109375" style="131" customWidth="1"/>
    <col min="9417" max="9417" width="10.7109375" style="131" customWidth="1"/>
    <col min="9418" max="9418" width="18.7109375" style="131" customWidth="1"/>
    <col min="9419" max="9666" width="9.140625" style="131"/>
    <col min="9667" max="9667" width="3.7109375" style="131" customWidth="1"/>
    <col min="9668" max="9668" width="5.7109375" style="131" customWidth="1"/>
    <col min="9669" max="9669" width="8.7109375" style="131" customWidth="1"/>
    <col min="9670" max="9670" width="80.7109375" style="131" customWidth="1"/>
    <col min="9671" max="9671" width="7.7109375" style="131" customWidth="1"/>
    <col min="9672" max="9672" width="15.7109375" style="131" customWidth="1"/>
    <col min="9673" max="9673" width="10.7109375" style="131" customWidth="1"/>
    <col min="9674" max="9674" width="18.7109375" style="131" customWidth="1"/>
    <col min="9675" max="9922" width="9.140625" style="131"/>
    <col min="9923" max="9923" width="3.7109375" style="131" customWidth="1"/>
    <col min="9924" max="9924" width="5.7109375" style="131" customWidth="1"/>
    <col min="9925" max="9925" width="8.7109375" style="131" customWidth="1"/>
    <col min="9926" max="9926" width="80.7109375" style="131" customWidth="1"/>
    <col min="9927" max="9927" width="7.7109375" style="131" customWidth="1"/>
    <col min="9928" max="9928" width="15.7109375" style="131" customWidth="1"/>
    <col min="9929" max="9929" width="10.7109375" style="131" customWidth="1"/>
    <col min="9930" max="9930" width="18.7109375" style="131" customWidth="1"/>
    <col min="9931" max="10178" width="9.140625" style="131"/>
    <col min="10179" max="10179" width="3.7109375" style="131" customWidth="1"/>
    <col min="10180" max="10180" width="5.7109375" style="131" customWidth="1"/>
    <col min="10181" max="10181" width="8.7109375" style="131" customWidth="1"/>
    <col min="10182" max="10182" width="80.7109375" style="131" customWidth="1"/>
    <col min="10183" max="10183" width="7.7109375" style="131" customWidth="1"/>
    <col min="10184" max="10184" width="15.7109375" style="131" customWidth="1"/>
    <col min="10185" max="10185" width="10.7109375" style="131" customWidth="1"/>
    <col min="10186" max="10186" width="18.7109375" style="131" customWidth="1"/>
    <col min="10187" max="10434" width="9.140625" style="131"/>
    <col min="10435" max="10435" width="3.7109375" style="131" customWidth="1"/>
    <col min="10436" max="10436" width="5.7109375" style="131" customWidth="1"/>
    <col min="10437" max="10437" width="8.7109375" style="131" customWidth="1"/>
    <col min="10438" max="10438" width="80.7109375" style="131" customWidth="1"/>
    <col min="10439" max="10439" width="7.7109375" style="131" customWidth="1"/>
    <col min="10440" max="10440" width="15.7109375" style="131" customWidth="1"/>
    <col min="10441" max="10441" width="10.7109375" style="131" customWidth="1"/>
    <col min="10442" max="10442" width="18.7109375" style="131" customWidth="1"/>
    <col min="10443" max="10690" width="9.140625" style="131"/>
    <col min="10691" max="10691" width="3.7109375" style="131" customWidth="1"/>
    <col min="10692" max="10692" width="5.7109375" style="131" customWidth="1"/>
    <col min="10693" max="10693" width="8.7109375" style="131" customWidth="1"/>
    <col min="10694" max="10694" width="80.7109375" style="131" customWidth="1"/>
    <col min="10695" max="10695" width="7.7109375" style="131" customWidth="1"/>
    <col min="10696" max="10696" width="15.7109375" style="131" customWidth="1"/>
    <col min="10697" max="10697" width="10.7109375" style="131" customWidth="1"/>
    <col min="10698" max="10698" width="18.7109375" style="131" customWidth="1"/>
    <col min="10699" max="10946" width="9.140625" style="131"/>
    <col min="10947" max="10947" width="3.7109375" style="131" customWidth="1"/>
    <col min="10948" max="10948" width="5.7109375" style="131" customWidth="1"/>
    <col min="10949" max="10949" width="8.7109375" style="131" customWidth="1"/>
    <col min="10950" max="10950" width="80.7109375" style="131" customWidth="1"/>
    <col min="10951" max="10951" width="7.7109375" style="131" customWidth="1"/>
    <col min="10952" max="10952" width="15.7109375" style="131" customWidth="1"/>
    <col min="10953" max="10953" width="10.7109375" style="131" customWidth="1"/>
    <col min="10954" max="10954" width="18.7109375" style="131" customWidth="1"/>
    <col min="10955" max="11202" width="9.140625" style="131"/>
    <col min="11203" max="11203" width="3.7109375" style="131" customWidth="1"/>
    <col min="11204" max="11204" width="5.7109375" style="131" customWidth="1"/>
    <col min="11205" max="11205" width="8.7109375" style="131" customWidth="1"/>
    <col min="11206" max="11206" width="80.7109375" style="131" customWidth="1"/>
    <col min="11207" max="11207" width="7.7109375" style="131" customWidth="1"/>
    <col min="11208" max="11208" width="15.7109375" style="131" customWidth="1"/>
    <col min="11209" max="11209" width="10.7109375" style="131" customWidth="1"/>
    <col min="11210" max="11210" width="18.7109375" style="131" customWidth="1"/>
    <col min="11211" max="11458" width="9.140625" style="131"/>
    <col min="11459" max="11459" width="3.7109375" style="131" customWidth="1"/>
    <col min="11460" max="11460" width="5.7109375" style="131" customWidth="1"/>
    <col min="11461" max="11461" width="8.7109375" style="131" customWidth="1"/>
    <col min="11462" max="11462" width="80.7109375" style="131" customWidth="1"/>
    <col min="11463" max="11463" width="7.7109375" style="131" customWidth="1"/>
    <col min="11464" max="11464" width="15.7109375" style="131" customWidth="1"/>
    <col min="11465" max="11465" width="10.7109375" style="131" customWidth="1"/>
    <col min="11466" max="11466" width="18.7109375" style="131" customWidth="1"/>
    <col min="11467" max="11714" width="9.140625" style="131"/>
    <col min="11715" max="11715" width="3.7109375" style="131" customWidth="1"/>
    <col min="11716" max="11716" width="5.7109375" style="131" customWidth="1"/>
    <col min="11717" max="11717" width="8.7109375" style="131" customWidth="1"/>
    <col min="11718" max="11718" width="80.7109375" style="131" customWidth="1"/>
    <col min="11719" max="11719" width="7.7109375" style="131" customWidth="1"/>
    <col min="11720" max="11720" width="15.7109375" style="131" customWidth="1"/>
    <col min="11721" max="11721" width="10.7109375" style="131" customWidth="1"/>
    <col min="11722" max="11722" width="18.7109375" style="131" customWidth="1"/>
    <col min="11723" max="11970" width="9.140625" style="131"/>
    <col min="11971" max="11971" width="3.7109375" style="131" customWidth="1"/>
    <col min="11972" max="11972" width="5.7109375" style="131" customWidth="1"/>
    <col min="11973" max="11973" width="8.7109375" style="131" customWidth="1"/>
    <col min="11974" max="11974" width="80.7109375" style="131" customWidth="1"/>
    <col min="11975" max="11975" width="7.7109375" style="131" customWidth="1"/>
    <col min="11976" max="11976" width="15.7109375" style="131" customWidth="1"/>
    <col min="11977" max="11977" width="10.7109375" style="131" customWidth="1"/>
    <col min="11978" max="11978" width="18.7109375" style="131" customWidth="1"/>
    <col min="11979" max="12226" width="9.140625" style="131"/>
    <col min="12227" max="12227" width="3.7109375" style="131" customWidth="1"/>
    <col min="12228" max="12228" width="5.7109375" style="131" customWidth="1"/>
    <col min="12229" max="12229" width="8.7109375" style="131" customWidth="1"/>
    <col min="12230" max="12230" width="80.7109375" style="131" customWidth="1"/>
    <col min="12231" max="12231" width="7.7109375" style="131" customWidth="1"/>
    <col min="12232" max="12232" width="15.7109375" style="131" customWidth="1"/>
    <col min="12233" max="12233" width="10.7109375" style="131" customWidth="1"/>
    <col min="12234" max="12234" width="18.7109375" style="131" customWidth="1"/>
    <col min="12235" max="12482" width="9.140625" style="131"/>
    <col min="12483" max="12483" width="3.7109375" style="131" customWidth="1"/>
    <col min="12484" max="12484" width="5.7109375" style="131" customWidth="1"/>
    <col min="12485" max="12485" width="8.7109375" style="131" customWidth="1"/>
    <col min="12486" max="12486" width="80.7109375" style="131" customWidth="1"/>
    <col min="12487" max="12487" width="7.7109375" style="131" customWidth="1"/>
    <col min="12488" max="12488" width="15.7109375" style="131" customWidth="1"/>
    <col min="12489" max="12489" width="10.7109375" style="131" customWidth="1"/>
    <col min="12490" max="12490" width="18.7109375" style="131" customWidth="1"/>
    <col min="12491" max="12738" width="9.140625" style="131"/>
    <col min="12739" max="12739" width="3.7109375" style="131" customWidth="1"/>
    <col min="12740" max="12740" width="5.7109375" style="131" customWidth="1"/>
    <col min="12741" max="12741" width="8.7109375" style="131" customWidth="1"/>
    <col min="12742" max="12742" width="80.7109375" style="131" customWidth="1"/>
    <col min="12743" max="12743" width="7.7109375" style="131" customWidth="1"/>
    <col min="12744" max="12744" width="15.7109375" style="131" customWidth="1"/>
    <col min="12745" max="12745" width="10.7109375" style="131" customWidth="1"/>
    <col min="12746" max="12746" width="18.7109375" style="131" customWidth="1"/>
    <col min="12747" max="12994" width="9.140625" style="131"/>
    <col min="12995" max="12995" width="3.7109375" style="131" customWidth="1"/>
    <col min="12996" max="12996" width="5.7109375" style="131" customWidth="1"/>
    <col min="12997" max="12997" width="8.7109375" style="131" customWidth="1"/>
    <col min="12998" max="12998" width="80.7109375" style="131" customWidth="1"/>
    <col min="12999" max="12999" width="7.7109375" style="131" customWidth="1"/>
    <col min="13000" max="13000" width="15.7109375" style="131" customWidth="1"/>
    <col min="13001" max="13001" width="10.7109375" style="131" customWidth="1"/>
    <col min="13002" max="13002" width="18.7109375" style="131" customWidth="1"/>
    <col min="13003" max="13250" width="9.140625" style="131"/>
    <col min="13251" max="13251" width="3.7109375" style="131" customWidth="1"/>
    <col min="13252" max="13252" width="5.7109375" style="131" customWidth="1"/>
    <col min="13253" max="13253" width="8.7109375" style="131" customWidth="1"/>
    <col min="13254" max="13254" width="80.7109375" style="131" customWidth="1"/>
    <col min="13255" max="13255" width="7.7109375" style="131" customWidth="1"/>
    <col min="13256" max="13256" width="15.7109375" style="131" customWidth="1"/>
    <col min="13257" max="13257" width="10.7109375" style="131" customWidth="1"/>
    <col min="13258" max="13258" width="18.7109375" style="131" customWidth="1"/>
    <col min="13259" max="13506" width="9.140625" style="131"/>
    <col min="13507" max="13507" width="3.7109375" style="131" customWidth="1"/>
    <col min="13508" max="13508" width="5.7109375" style="131" customWidth="1"/>
    <col min="13509" max="13509" width="8.7109375" style="131" customWidth="1"/>
    <col min="13510" max="13510" width="80.7109375" style="131" customWidth="1"/>
    <col min="13511" max="13511" width="7.7109375" style="131" customWidth="1"/>
    <col min="13512" max="13512" width="15.7109375" style="131" customWidth="1"/>
    <col min="13513" max="13513" width="10.7109375" style="131" customWidth="1"/>
    <col min="13514" max="13514" width="18.7109375" style="131" customWidth="1"/>
    <col min="13515" max="13762" width="9.140625" style="131"/>
    <col min="13763" max="13763" width="3.7109375" style="131" customWidth="1"/>
    <col min="13764" max="13764" width="5.7109375" style="131" customWidth="1"/>
    <col min="13765" max="13765" width="8.7109375" style="131" customWidth="1"/>
    <col min="13766" max="13766" width="80.7109375" style="131" customWidth="1"/>
    <col min="13767" max="13767" width="7.7109375" style="131" customWidth="1"/>
    <col min="13768" max="13768" width="15.7109375" style="131" customWidth="1"/>
    <col min="13769" max="13769" width="10.7109375" style="131" customWidth="1"/>
    <col min="13770" max="13770" width="18.7109375" style="131" customWidth="1"/>
    <col min="13771" max="14018" width="9.140625" style="131"/>
    <col min="14019" max="14019" width="3.7109375" style="131" customWidth="1"/>
    <col min="14020" max="14020" width="5.7109375" style="131" customWidth="1"/>
    <col min="14021" max="14021" width="8.7109375" style="131" customWidth="1"/>
    <col min="14022" max="14022" width="80.7109375" style="131" customWidth="1"/>
    <col min="14023" max="14023" width="7.7109375" style="131" customWidth="1"/>
    <col min="14024" max="14024" width="15.7109375" style="131" customWidth="1"/>
    <col min="14025" max="14025" width="10.7109375" style="131" customWidth="1"/>
    <col min="14026" max="14026" width="18.7109375" style="131" customWidth="1"/>
    <col min="14027" max="14274" width="9.140625" style="131"/>
    <col min="14275" max="14275" width="3.7109375" style="131" customWidth="1"/>
    <col min="14276" max="14276" width="5.7109375" style="131" customWidth="1"/>
    <col min="14277" max="14277" width="8.7109375" style="131" customWidth="1"/>
    <col min="14278" max="14278" width="80.7109375" style="131" customWidth="1"/>
    <col min="14279" max="14279" width="7.7109375" style="131" customWidth="1"/>
    <col min="14280" max="14280" width="15.7109375" style="131" customWidth="1"/>
    <col min="14281" max="14281" width="10.7109375" style="131" customWidth="1"/>
    <col min="14282" max="14282" width="18.7109375" style="131" customWidth="1"/>
    <col min="14283" max="14530" width="9.140625" style="131"/>
    <col min="14531" max="14531" width="3.7109375" style="131" customWidth="1"/>
    <col min="14532" max="14532" width="5.7109375" style="131" customWidth="1"/>
    <col min="14533" max="14533" width="8.7109375" style="131" customWidth="1"/>
    <col min="14534" max="14534" width="80.7109375" style="131" customWidth="1"/>
    <col min="14535" max="14535" width="7.7109375" style="131" customWidth="1"/>
    <col min="14536" max="14536" width="15.7109375" style="131" customWidth="1"/>
    <col min="14537" max="14537" width="10.7109375" style="131" customWidth="1"/>
    <col min="14538" max="14538" width="18.7109375" style="131" customWidth="1"/>
    <col min="14539" max="14786" width="9.140625" style="131"/>
    <col min="14787" max="14787" width="3.7109375" style="131" customWidth="1"/>
    <col min="14788" max="14788" width="5.7109375" style="131" customWidth="1"/>
    <col min="14789" max="14789" width="8.7109375" style="131" customWidth="1"/>
    <col min="14790" max="14790" width="80.7109375" style="131" customWidth="1"/>
    <col min="14791" max="14791" width="7.7109375" style="131" customWidth="1"/>
    <col min="14792" max="14792" width="15.7109375" style="131" customWidth="1"/>
    <col min="14793" max="14793" width="10.7109375" style="131" customWidth="1"/>
    <col min="14794" max="14794" width="18.7109375" style="131" customWidth="1"/>
    <col min="14795" max="15042" width="9.140625" style="131"/>
    <col min="15043" max="15043" width="3.7109375" style="131" customWidth="1"/>
    <col min="15044" max="15044" width="5.7109375" style="131" customWidth="1"/>
    <col min="15045" max="15045" width="8.7109375" style="131" customWidth="1"/>
    <col min="15046" max="15046" width="80.7109375" style="131" customWidth="1"/>
    <col min="15047" max="15047" width="7.7109375" style="131" customWidth="1"/>
    <col min="15048" max="15048" width="15.7109375" style="131" customWidth="1"/>
    <col min="15049" max="15049" width="10.7109375" style="131" customWidth="1"/>
    <col min="15050" max="15050" width="18.7109375" style="131" customWidth="1"/>
    <col min="15051" max="15298" width="9.140625" style="131"/>
    <col min="15299" max="15299" width="3.7109375" style="131" customWidth="1"/>
    <col min="15300" max="15300" width="5.7109375" style="131" customWidth="1"/>
    <col min="15301" max="15301" width="8.7109375" style="131" customWidth="1"/>
    <col min="15302" max="15302" width="80.7109375" style="131" customWidth="1"/>
    <col min="15303" max="15303" width="7.7109375" style="131" customWidth="1"/>
    <col min="15304" max="15304" width="15.7109375" style="131" customWidth="1"/>
    <col min="15305" max="15305" width="10.7109375" style="131" customWidth="1"/>
    <col min="15306" max="15306" width="18.7109375" style="131" customWidth="1"/>
    <col min="15307" max="15554" width="9.140625" style="131"/>
    <col min="15555" max="15555" width="3.7109375" style="131" customWidth="1"/>
    <col min="15556" max="15556" width="5.7109375" style="131" customWidth="1"/>
    <col min="15557" max="15557" width="8.7109375" style="131" customWidth="1"/>
    <col min="15558" max="15558" width="80.7109375" style="131" customWidth="1"/>
    <col min="15559" max="15559" width="7.7109375" style="131" customWidth="1"/>
    <col min="15560" max="15560" width="15.7109375" style="131" customWidth="1"/>
    <col min="15561" max="15561" width="10.7109375" style="131" customWidth="1"/>
    <col min="15562" max="15562" width="18.7109375" style="131" customWidth="1"/>
    <col min="15563" max="15810" width="9.140625" style="131"/>
    <col min="15811" max="15811" width="3.7109375" style="131" customWidth="1"/>
    <col min="15812" max="15812" width="5.7109375" style="131" customWidth="1"/>
    <col min="15813" max="15813" width="8.7109375" style="131" customWidth="1"/>
    <col min="15814" max="15814" width="80.7109375" style="131" customWidth="1"/>
    <col min="15815" max="15815" width="7.7109375" style="131" customWidth="1"/>
    <col min="15816" max="15816" width="15.7109375" style="131" customWidth="1"/>
    <col min="15817" max="15817" width="10.7109375" style="131" customWidth="1"/>
    <col min="15818" max="15818" width="18.7109375" style="131" customWidth="1"/>
    <col min="15819" max="16066" width="9.140625" style="131"/>
    <col min="16067" max="16067" width="3.7109375" style="131" customWidth="1"/>
    <col min="16068" max="16068" width="5.7109375" style="131" customWidth="1"/>
    <col min="16069" max="16069" width="8.7109375" style="131" customWidth="1"/>
    <col min="16070" max="16070" width="80.7109375" style="131" customWidth="1"/>
    <col min="16071" max="16071" width="7.7109375" style="131" customWidth="1"/>
    <col min="16072" max="16072" width="15.7109375" style="131" customWidth="1"/>
    <col min="16073" max="16073" width="10.7109375" style="131" customWidth="1"/>
    <col min="16074" max="16074" width="18.7109375" style="131" customWidth="1"/>
    <col min="16075" max="16384" width="9.140625" style="131"/>
  </cols>
  <sheetData>
    <row r="1" spans="1:8" s="62" customFormat="1" ht="24.95" customHeight="1">
      <c r="A1" s="584"/>
      <c r="B1" s="584"/>
      <c r="C1" s="584"/>
      <c r="D1" s="584"/>
      <c r="E1" s="61"/>
      <c r="F1" s="61"/>
      <c r="G1" s="585" t="s">
        <v>1094</v>
      </c>
      <c r="H1" s="585"/>
    </row>
    <row r="2" spans="1:8" s="62" customFormat="1" ht="24.95" customHeight="1">
      <c r="A2" s="586" t="s">
        <v>1095</v>
      </c>
      <c r="B2" s="586"/>
      <c r="C2" s="586"/>
      <c r="D2" s="586"/>
      <c r="E2" s="61"/>
      <c r="F2" s="61"/>
      <c r="G2" s="61"/>
      <c r="H2" s="63"/>
    </row>
    <row r="3" spans="1:8" s="62" customFormat="1" ht="63" customHeight="1">
      <c r="A3" s="556" t="s">
        <v>1143</v>
      </c>
      <c r="B3" s="556"/>
      <c r="C3" s="556"/>
      <c r="D3" s="556"/>
      <c r="E3" s="556"/>
      <c r="F3" s="556"/>
      <c r="G3" s="556"/>
      <c r="H3" s="556"/>
    </row>
    <row r="4" spans="1:8" s="143" customFormat="1" ht="18" customHeight="1">
      <c r="A4" s="564" t="s">
        <v>95</v>
      </c>
      <c r="B4" s="564"/>
      <c r="C4" s="564"/>
      <c r="D4" s="564"/>
      <c r="E4" s="564"/>
      <c r="F4" s="564"/>
      <c r="G4" s="564"/>
      <c r="H4" s="564"/>
    </row>
    <row r="5" spans="1:8" s="62" customFormat="1" ht="18" customHeight="1" thickBot="1">
      <c r="A5" s="64"/>
      <c r="B5" s="64"/>
      <c r="C5" s="64"/>
      <c r="D5" s="64"/>
      <c r="E5" s="64"/>
      <c r="F5" s="64"/>
      <c r="G5" s="64"/>
      <c r="H5" s="64"/>
    </row>
    <row r="6" spans="1:8" s="71" customFormat="1" ht="40.15" customHeight="1" thickBot="1">
      <c r="A6" s="67" t="s">
        <v>1</v>
      </c>
      <c r="B6" s="68" t="s">
        <v>2</v>
      </c>
      <c r="C6" s="69" t="s">
        <v>123</v>
      </c>
      <c r="D6" s="68" t="s">
        <v>4</v>
      </c>
      <c r="E6" s="68" t="s">
        <v>5</v>
      </c>
      <c r="F6" s="68" t="s">
        <v>6</v>
      </c>
      <c r="G6" s="69" t="s">
        <v>7</v>
      </c>
      <c r="H6" s="70" t="s">
        <v>8</v>
      </c>
    </row>
    <row r="7" spans="1:8" s="75" customFormat="1" ht="15" customHeight="1" thickBot="1">
      <c r="A7" s="72" t="s">
        <v>9</v>
      </c>
      <c r="B7" s="73" t="s">
        <v>10</v>
      </c>
      <c r="C7" s="73" t="s">
        <v>48</v>
      </c>
      <c r="D7" s="73" t="s">
        <v>11</v>
      </c>
      <c r="E7" s="73" t="s">
        <v>12</v>
      </c>
      <c r="F7" s="73" t="s">
        <v>13</v>
      </c>
      <c r="G7" s="73" t="s">
        <v>14</v>
      </c>
      <c r="H7" s="74" t="s">
        <v>15</v>
      </c>
    </row>
    <row r="8" spans="1:8" s="75" customFormat="1" ht="30" customHeight="1">
      <c r="A8" s="603" t="s">
        <v>96</v>
      </c>
      <c r="B8" s="116" t="s">
        <v>16</v>
      </c>
      <c r="C8" s="150" t="s">
        <v>97</v>
      </c>
      <c r="D8" s="82" t="s">
        <v>98</v>
      </c>
      <c r="E8" s="108" t="s">
        <v>51</v>
      </c>
      <c r="F8" s="10"/>
      <c r="G8" s="86">
        <v>1200</v>
      </c>
      <c r="H8" s="148">
        <f>(F8*G8)</f>
        <v>0</v>
      </c>
    </row>
    <row r="9" spans="1:8" ht="30" customHeight="1">
      <c r="A9" s="604"/>
      <c r="B9" s="116" t="s">
        <v>19</v>
      </c>
      <c r="C9" s="633" t="s">
        <v>97</v>
      </c>
      <c r="D9" s="90" t="s">
        <v>124</v>
      </c>
      <c r="E9" s="108" t="s">
        <v>88</v>
      </c>
      <c r="F9" s="10"/>
      <c r="G9" s="236">
        <v>100</v>
      </c>
      <c r="H9" s="148">
        <f t="shared" ref="H9:H23" si="0">(F9*G9)</f>
        <v>0</v>
      </c>
    </row>
    <row r="10" spans="1:8" ht="30" customHeight="1">
      <c r="A10" s="604"/>
      <c r="B10" s="116" t="s">
        <v>21</v>
      </c>
      <c r="C10" s="606"/>
      <c r="D10" s="82" t="s">
        <v>125</v>
      </c>
      <c r="E10" s="108" t="s">
        <v>88</v>
      </c>
      <c r="F10" s="10"/>
      <c r="G10" s="236">
        <v>4000</v>
      </c>
      <c r="H10" s="148">
        <f t="shared" si="0"/>
        <v>0</v>
      </c>
    </row>
    <row r="11" spans="1:8" ht="30" customHeight="1">
      <c r="A11" s="604"/>
      <c r="B11" s="116" t="s">
        <v>23</v>
      </c>
      <c r="C11" s="634"/>
      <c r="D11" s="82" t="s">
        <v>126</v>
      </c>
      <c r="E11" s="108" t="s">
        <v>88</v>
      </c>
      <c r="F11" s="238"/>
      <c r="G11" s="533"/>
      <c r="H11" s="239"/>
    </row>
    <row r="12" spans="1:8" ht="30" customHeight="1">
      <c r="A12" s="604"/>
      <c r="B12" s="116" t="s">
        <v>101</v>
      </c>
      <c r="C12" s="150" t="s">
        <v>99</v>
      </c>
      <c r="D12" s="201" t="s">
        <v>100</v>
      </c>
      <c r="E12" s="202" t="s">
        <v>88</v>
      </c>
      <c r="F12" s="11"/>
      <c r="G12" s="236">
        <v>5</v>
      </c>
      <c r="H12" s="148">
        <f t="shared" si="0"/>
        <v>0</v>
      </c>
    </row>
    <row r="13" spans="1:8" s="240" customFormat="1" ht="30" customHeight="1">
      <c r="A13" s="604"/>
      <c r="B13" s="116" t="s">
        <v>103</v>
      </c>
      <c r="C13" s="237" t="s">
        <v>97</v>
      </c>
      <c r="D13" s="82" t="s">
        <v>102</v>
      </c>
      <c r="E13" s="108" t="s">
        <v>88</v>
      </c>
      <c r="F13" s="11"/>
      <c r="G13" s="236">
        <v>1000</v>
      </c>
      <c r="H13" s="148">
        <f t="shared" si="0"/>
        <v>0</v>
      </c>
    </row>
    <row r="14" spans="1:8" ht="30" customHeight="1">
      <c r="A14" s="604"/>
      <c r="B14" s="116" t="s">
        <v>136</v>
      </c>
      <c r="C14" s="150" t="s">
        <v>104</v>
      </c>
      <c r="D14" s="82" t="s">
        <v>105</v>
      </c>
      <c r="E14" s="108" t="s">
        <v>88</v>
      </c>
      <c r="F14" s="11"/>
      <c r="G14" s="236">
        <v>2000</v>
      </c>
      <c r="H14" s="148">
        <f>(F14*G14)</f>
        <v>0</v>
      </c>
    </row>
    <row r="15" spans="1:8" ht="30" customHeight="1">
      <c r="A15" s="588"/>
      <c r="B15" s="241" t="s">
        <v>142</v>
      </c>
      <c r="C15" s="241" t="s">
        <v>104</v>
      </c>
      <c r="D15" s="82" t="s">
        <v>977</v>
      </c>
      <c r="E15" s="83" t="s">
        <v>88</v>
      </c>
      <c r="F15" s="11"/>
      <c r="G15" s="236">
        <v>5000</v>
      </c>
      <c r="H15" s="148">
        <f>(F15*G15)</f>
        <v>0</v>
      </c>
    </row>
    <row r="16" spans="1:8" ht="30" customHeight="1">
      <c r="A16" s="587" t="s">
        <v>25</v>
      </c>
      <c r="B16" s="116" t="s">
        <v>26</v>
      </c>
      <c r="C16" s="241" t="s">
        <v>106</v>
      </c>
      <c r="D16" s="82" t="s">
        <v>107</v>
      </c>
      <c r="E16" s="108" t="s">
        <v>18</v>
      </c>
      <c r="F16" s="11"/>
      <c r="G16" s="236">
        <v>1000</v>
      </c>
      <c r="H16" s="148">
        <f t="shared" si="0"/>
        <v>0</v>
      </c>
    </row>
    <row r="17" spans="1:8" ht="30" customHeight="1">
      <c r="A17" s="604"/>
      <c r="B17" s="116" t="s">
        <v>29</v>
      </c>
      <c r="C17" s="150" t="s">
        <v>108</v>
      </c>
      <c r="D17" s="82" t="s">
        <v>109</v>
      </c>
      <c r="E17" s="108" t="s">
        <v>18</v>
      </c>
      <c r="F17" s="11"/>
      <c r="G17" s="236">
        <v>100</v>
      </c>
      <c r="H17" s="148">
        <f t="shared" si="0"/>
        <v>0</v>
      </c>
    </row>
    <row r="18" spans="1:8" ht="30" customHeight="1">
      <c r="A18" s="604"/>
      <c r="B18" s="116" t="s">
        <v>110</v>
      </c>
      <c r="C18" s="150" t="s">
        <v>111</v>
      </c>
      <c r="D18" s="82" t="s">
        <v>112</v>
      </c>
      <c r="E18" s="108" t="s">
        <v>18</v>
      </c>
      <c r="F18" s="11"/>
      <c r="G18" s="236">
        <v>15000</v>
      </c>
      <c r="H18" s="148">
        <f t="shared" si="0"/>
        <v>0</v>
      </c>
    </row>
    <row r="19" spans="1:8" ht="30" customHeight="1">
      <c r="A19" s="588"/>
      <c r="B19" s="116" t="s">
        <v>113</v>
      </c>
      <c r="C19" s="150" t="s">
        <v>108</v>
      </c>
      <c r="D19" s="242" t="s">
        <v>114</v>
      </c>
      <c r="E19" s="108" t="s">
        <v>18</v>
      </c>
      <c r="F19" s="11"/>
      <c r="G19" s="236">
        <v>100</v>
      </c>
      <c r="H19" s="148">
        <f t="shared" si="0"/>
        <v>0</v>
      </c>
    </row>
    <row r="20" spans="1:8" ht="30" customHeight="1">
      <c r="A20" s="621" t="s">
        <v>31</v>
      </c>
      <c r="B20" s="200" t="s">
        <v>32</v>
      </c>
      <c r="C20" s="629" t="s">
        <v>115</v>
      </c>
      <c r="D20" s="201" t="s">
        <v>116</v>
      </c>
      <c r="E20" s="202" t="s">
        <v>88</v>
      </c>
      <c r="F20" s="13"/>
      <c r="G20" s="236">
        <v>10</v>
      </c>
      <c r="H20" s="148">
        <f t="shared" si="0"/>
        <v>0</v>
      </c>
    </row>
    <row r="21" spans="1:8" ht="30" customHeight="1">
      <c r="A21" s="622"/>
      <c r="B21" s="205" t="s">
        <v>35</v>
      </c>
      <c r="C21" s="629"/>
      <c r="D21" s="201" t="s">
        <v>117</v>
      </c>
      <c r="E21" s="202" t="s">
        <v>118</v>
      </c>
      <c r="F21" s="13"/>
      <c r="G21" s="236">
        <v>5</v>
      </c>
      <c r="H21" s="148">
        <f t="shared" si="0"/>
        <v>0</v>
      </c>
    </row>
    <row r="22" spans="1:8" ht="30" customHeight="1">
      <c r="A22" s="623"/>
      <c r="B22" s="241" t="s">
        <v>150</v>
      </c>
      <c r="C22" s="630"/>
      <c r="D22" s="82" t="s">
        <v>978</v>
      </c>
      <c r="E22" s="83" t="s">
        <v>118</v>
      </c>
      <c r="F22" s="13"/>
      <c r="G22" s="236">
        <v>5</v>
      </c>
      <c r="H22" s="148">
        <f t="shared" si="0"/>
        <v>0</v>
      </c>
    </row>
    <row r="23" spans="1:8" ht="30" customHeight="1">
      <c r="A23" s="604" t="s">
        <v>37</v>
      </c>
      <c r="B23" s="205" t="s">
        <v>38</v>
      </c>
      <c r="C23" s="149" t="s">
        <v>119</v>
      </c>
      <c r="D23" s="90" t="s">
        <v>120</v>
      </c>
      <c r="E23" s="108" t="s">
        <v>18</v>
      </c>
      <c r="F23" s="11"/>
      <c r="G23" s="236">
        <v>10</v>
      </c>
      <c r="H23" s="148">
        <f t="shared" si="0"/>
        <v>0</v>
      </c>
    </row>
    <row r="24" spans="1:8" ht="30" customHeight="1" thickBot="1">
      <c r="A24" s="607"/>
      <c r="B24" s="205" t="s">
        <v>41</v>
      </c>
      <c r="C24" s="241" t="s">
        <v>121</v>
      </c>
      <c r="D24" s="82" t="s">
        <v>122</v>
      </c>
      <c r="E24" s="108" t="s">
        <v>18</v>
      </c>
      <c r="F24" s="243"/>
      <c r="G24" s="244"/>
      <c r="H24" s="245"/>
    </row>
    <row r="25" spans="1:8" ht="30" customHeight="1" thickBot="1">
      <c r="A25" s="611" t="s">
        <v>43</v>
      </c>
      <c r="B25" s="612"/>
      <c r="C25" s="612"/>
      <c r="D25" s="612"/>
      <c r="E25" s="182"/>
      <c r="F25" s="182"/>
      <c r="G25" s="246"/>
      <c r="H25" s="247">
        <f>SUM(H8:H24)</f>
        <v>0</v>
      </c>
    </row>
    <row r="26" spans="1:8" s="62" customFormat="1" ht="12" customHeight="1">
      <c r="A26" s="61"/>
      <c r="B26" s="61"/>
      <c r="C26" s="61"/>
      <c r="D26" s="61"/>
      <c r="E26" s="61"/>
      <c r="F26" s="61"/>
      <c r="G26" s="61"/>
      <c r="H26" s="127"/>
    </row>
    <row r="27" spans="1:8" s="62" customFormat="1" ht="12" customHeight="1">
      <c r="A27" s="601" t="s">
        <v>44</v>
      </c>
      <c r="B27" s="601"/>
      <c r="C27" s="601"/>
      <c r="D27" s="601"/>
      <c r="E27" s="61"/>
      <c r="F27" s="61"/>
      <c r="G27" s="61"/>
      <c r="H27" s="61"/>
    </row>
    <row r="28" spans="1:8" s="62" customFormat="1" ht="15" customHeight="1">
      <c r="A28" s="63">
        <v>1</v>
      </c>
      <c r="B28" s="63"/>
      <c r="C28" s="594" t="s">
        <v>951</v>
      </c>
      <c r="D28" s="594"/>
      <c r="E28" s="594"/>
      <c r="F28" s="594"/>
      <c r="G28" s="594"/>
      <c r="H28" s="594"/>
    </row>
    <row r="29" spans="1:8" s="62" customFormat="1" ht="25.15" customHeight="1">
      <c r="A29" s="63">
        <v>2</v>
      </c>
      <c r="B29" s="63"/>
      <c r="C29" s="594" t="s">
        <v>45</v>
      </c>
      <c r="D29" s="594"/>
      <c r="E29" s="594"/>
      <c r="F29" s="594"/>
      <c r="G29" s="594"/>
      <c r="H29" s="594"/>
    </row>
    <row r="30" spans="1:8" s="62" customFormat="1" ht="15" customHeight="1">
      <c r="A30" s="63">
        <v>3</v>
      </c>
      <c r="B30" s="63"/>
      <c r="C30" s="594" t="s">
        <v>46</v>
      </c>
      <c r="D30" s="594"/>
      <c r="E30" s="594"/>
      <c r="F30" s="594"/>
      <c r="G30" s="594"/>
      <c r="H30" s="594"/>
    </row>
    <row r="31" spans="1:8" s="62" customFormat="1" ht="12" customHeight="1">
      <c r="A31" s="63"/>
      <c r="B31" s="63"/>
      <c r="C31" s="594"/>
      <c r="D31" s="594"/>
      <c r="E31" s="594"/>
      <c r="F31" s="594"/>
      <c r="G31" s="594"/>
      <c r="H31" s="61"/>
    </row>
    <row r="32" spans="1:8">
      <c r="A32" s="158"/>
      <c r="B32" s="158"/>
      <c r="C32" s="158"/>
      <c r="D32" s="158"/>
      <c r="E32" s="158"/>
      <c r="F32" s="158"/>
      <c r="G32" s="158"/>
      <c r="H32" s="158"/>
    </row>
    <row r="33" spans="1:8">
      <c r="A33" s="3"/>
      <c r="B33" s="3"/>
      <c r="C33" s="3"/>
      <c r="D33" s="3"/>
      <c r="E33" s="158"/>
      <c r="F33" s="165"/>
      <c r="G33" s="158"/>
      <c r="H33" s="158"/>
    </row>
    <row r="34" spans="1:8" ht="40.5" customHeight="1">
      <c r="A34" s="571" t="s">
        <v>1096</v>
      </c>
      <c r="B34" s="571"/>
      <c r="C34" s="571"/>
      <c r="D34" s="571"/>
      <c r="E34" s="61"/>
      <c r="F34" s="61"/>
      <c r="G34" s="159"/>
      <c r="H34" s="129" t="s">
        <v>1097</v>
      </c>
    </row>
    <row r="35" spans="1:8" ht="14.25">
      <c r="B35" s="228"/>
      <c r="D35" s="62"/>
    </row>
    <row r="36" spans="1:8" ht="14.25">
      <c r="B36" s="228"/>
      <c r="D36" s="62"/>
    </row>
    <row r="37" spans="1:8">
      <c r="D37" s="62"/>
    </row>
    <row r="42" spans="1:8" ht="12.75" customHeight="1">
      <c r="A42" s="193"/>
      <c r="B42" s="193"/>
      <c r="C42" s="193"/>
      <c r="D42" s="193"/>
      <c r="E42" s="158"/>
      <c r="F42" s="158"/>
      <c r="G42" s="158"/>
      <c r="H42" s="158"/>
    </row>
    <row r="43" spans="1:8" ht="12.75" customHeight="1">
      <c r="A43" s="193"/>
      <c r="B43" s="193"/>
      <c r="C43" s="193"/>
      <c r="D43" s="193"/>
      <c r="E43" s="158"/>
      <c r="F43" s="158"/>
      <c r="G43" s="158"/>
      <c r="H43" s="158"/>
    </row>
    <row r="44" spans="1:8" ht="12.75" customHeight="1">
      <c r="A44" s="193"/>
      <c r="B44" s="193"/>
      <c r="C44" s="193"/>
      <c r="D44" s="193"/>
      <c r="E44" s="158"/>
      <c r="F44" s="158"/>
      <c r="G44" s="158"/>
      <c r="H44" s="158"/>
    </row>
    <row r="45" spans="1:8" ht="12.75" customHeight="1">
      <c r="A45" s="193"/>
      <c r="B45" s="193"/>
      <c r="C45" s="193"/>
      <c r="D45" s="193"/>
      <c r="E45" s="158"/>
      <c r="F45" s="158"/>
      <c r="G45" s="158"/>
      <c r="H45" s="158"/>
    </row>
    <row r="46" spans="1:8" ht="20.25" customHeight="1">
      <c r="A46" s="193"/>
      <c r="B46" s="193"/>
      <c r="C46" s="193"/>
      <c r="D46" s="193"/>
      <c r="E46" s="158"/>
      <c r="F46" s="158"/>
      <c r="G46" s="158"/>
      <c r="H46" s="187"/>
    </row>
    <row r="47" spans="1:8" ht="17.25">
      <c r="A47" s="193"/>
      <c r="B47" s="193"/>
      <c r="C47" s="193"/>
      <c r="D47" s="193"/>
      <c r="E47" s="158"/>
      <c r="F47" s="158"/>
      <c r="G47" s="158"/>
    </row>
    <row r="48" spans="1:8" ht="18">
      <c r="A48" s="142"/>
      <c r="B48" s="142"/>
      <c r="C48" s="142"/>
      <c r="D48" s="142"/>
      <c r="E48" s="142"/>
      <c r="F48" s="142"/>
      <c r="G48" s="142"/>
      <c r="H48" s="161"/>
    </row>
    <row r="49" spans="1:8" ht="18">
      <c r="A49" s="185"/>
      <c r="B49" s="185"/>
      <c r="C49" s="185"/>
      <c r="D49" s="185"/>
      <c r="E49" s="185"/>
      <c r="F49" s="185"/>
      <c r="G49" s="185"/>
      <c r="H49" s="185"/>
    </row>
    <row r="50" spans="1:8" ht="18">
      <c r="A50" s="185"/>
      <c r="B50" s="185"/>
      <c r="C50" s="185"/>
      <c r="D50" s="185"/>
      <c r="E50" s="185"/>
      <c r="F50" s="185"/>
      <c r="G50" s="185"/>
      <c r="H50" s="185"/>
    </row>
    <row r="51" spans="1:8" ht="25.5" customHeight="1">
      <c r="A51" s="186"/>
      <c r="B51" s="186"/>
      <c r="C51" s="186"/>
      <c r="D51" s="186"/>
      <c r="E51" s="186"/>
      <c r="F51" s="186"/>
      <c r="G51" s="186"/>
      <c r="H51" s="186"/>
    </row>
    <row r="52" spans="1:8" ht="12.75" customHeight="1">
      <c r="A52" s="186"/>
      <c r="B52" s="186"/>
      <c r="C52" s="186"/>
      <c r="D52" s="135"/>
      <c r="E52" s="135"/>
      <c r="F52" s="135"/>
      <c r="G52" s="186"/>
      <c r="H52" s="135"/>
    </row>
    <row r="53" spans="1:8" ht="15">
      <c r="A53" s="186"/>
      <c r="B53" s="186"/>
      <c r="C53" s="186"/>
      <c r="D53" s="135"/>
      <c r="E53" s="135"/>
      <c r="F53" s="135"/>
      <c r="G53" s="186"/>
      <c r="H53" s="135"/>
    </row>
    <row r="54" spans="1:8" ht="50.25" customHeight="1">
      <c r="A54" s="186"/>
      <c r="B54" s="186"/>
      <c r="C54" s="186"/>
      <c r="D54" s="135"/>
      <c r="E54" s="135"/>
      <c r="F54" s="135"/>
      <c r="G54" s="64"/>
      <c r="H54" s="135"/>
    </row>
    <row r="55" spans="1:8" ht="30" customHeight="1">
      <c r="A55" s="187"/>
      <c r="B55" s="187"/>
      <c r="C55" s="187"/>
      <c r="D55" s="187"/>
      <c r="E55" s="187"/>
      <c r="F55" s="187"/>
      <c r="G55" s="187"/>
      <c r="H55" s="187"/>
    </row>
    <row r="56" spans="1:8" ht="33" customHeight="1">
      <c r="A56" s="187"/>
      <c r="B56" s="187"/>
      <c r="C56" s="188"/>
      <c r="D56" s="138"/>
      <c r="E56" s="188"/>
      <c r="F56" s="189"/>
      <c r="G56" s="190"/>
      <c r="H56" s="189"/>
    </row>
    <row r="57" spans="1:8" ht="34.5" customHeight="1">
      <c r="A57" s="187"/>
      <c r="B57" s="187"/>
      <c r="C57" s="188"/>
      <c r="D57" s="138"/>
      <c r="E57" s="188"/>
      <c r="F57" s="189"/>
      <c r="G57" s="190"/>
      <c r="H57" s="189"/>
    </row>
    <row r="58" spans="1:8" ht="30" customHeight="1">
      <c r="A58" s="187"/>
      <c r="B58" s="187"/>
      <c r="C58" s="188"/>
      <c r="D58" s="138"/>
      <c r="E58" s="188"/>
      <c r="F58" s="189"/>
      <c r="G58" s="190"/>
      <c r="H58" s="189"/>
    </row>
    <row r="59" spans="1:8" ht="30" customHeight="1">
      <c r="A59" s="187"/>
      <c r="B59" s="187"/>
      <c r="C59" s="188"/>
      <c r="D59" s="138"/>
      <c r="E59" s="188"/>
      <c r="F59" s="189"/>
      <c r="G59" s="190"/>
      <c r="H59" s="189"/>
    </row>
    <row r="60" spans="1:8" ht="30" customHeight="1">
      <c r="A60" s="187"/>
      <c r="B60" s="187"/>
      <c r="C60" s="188"/>
      <c r="D60" s="138"/>
      <c r="E60" s="188"/>
      <c r="F60" s="189"/>
      <c r="G60" s="190"/>
      <c r="H60" s="189"/>
    </row>
    <row r="61" spans="1:8" ht="30.75" customHeight="1">
      <c r="A61" s="187"/>
      <c r="B61" s="187"/>
      <c r="C61" s="188"/>
      <c r="D61" s="138"/>
      <c r="E61" s="188"/>
      <c r="F61" s="189"/>
      <c r="G61" s="190"/>
      <c r="H61" s="189"/>
    </row>
    <row r="62" spans="1:8" ht="31.5" customHeight="1">
      <c r="A62" s="187"/>
      <c r="B62" s="187"/>
      <c r="C62" s="188"/>
      <c r="D62" s="138"/>
      <c r="E62" s="188"/>
      <c r="F62" s="189"/>
      <c r="G62" s="190"/>
      <c r="H62" s="189"/>
    </row>
    <row r="63" spans="1:8" ht="33" customHeight="1">
      <c r="A63" s="187"/>
      <c r="B63" s="187"/>
      <c r="C63" s="188"/>
      <c r="D63" s="138"/>
      <c r="E63" s="188"/>
      <c r="F63" s="189"/>
      <c r="G63" s="190"/>
      <c r="H63" s="189"/>
    </row>
    <row r="64" spans="1:8" ht="32.25" customHeight="1">
      <c r="A64" s="187"/>
      <c r="B64" s="187"/>
      <c r="C64" s="188"/>
      <c r="D64" s="138"/>
      <c r="E64" s="188"/>
      <c r="F64" s="189"/>
      <c r="G64" s="190"/>
      <c r="H64" s="189"/>
    </row>
    <row r="65" spans="1:8" ht="33" customHeight="1">
      <c r="A65" s="187"/>
      <c r="B65" s="187"/>
      <c r="C65" s="188"/>
      <c r="D65" s="138"/>
      <c r="E65" s="188"/>
      <c r="F65" s="189"/>
      <c r="G65" s="190"/>
      <c r="H65" s="189"/>
    </row>
    <row r="66" spans="1:8" ht="29.25" customHeight="1">
      <c r="A66" s="557"/>
      <c r="B66" s="557"/>
      <c r="C66" s="557"/>
      <c r="D66" s="557"/>
      <c r="E66" s="187"/>
      <c r="F66" s="187"/>
      <c r="G66" s="188"/>
      <c r="H66" s="191"/>
    </row>
    <row r="67" spans="1:8" ht="23.25" customHeight="1">
      <c r="A67" s="192"/>
      <c r="B67" s="192"/>
      <c r="C67" s="192"/>
      <c r="D67" s="192"/>
      <c r="E67" s="192"/>
      <c r="F67" s="192"/>
      <c r="G67" s="192"/>
      <c r="H67" s="192"/>
    </row>
    <row r="68" spans="1:8" ht="23.25" customHeight="1">
      <c r="A68" s="143"/>
      <c r="B68" s="143"/>
      <c r="C68" s="143"/>
      <c r="D68" s="143"/>
      <c r="E68" s="143"/>
      <c r="F68" s="143"/>
      <c r="G68" s="143"/>
      <c r="H68" s="143"/>
    </row>
    <row r="69" spans="1:8" ht="30" customHeight="1">
      <c r="A69" s="158"/>
      <c r="B69" s="158"/>
      <c r="C69" s="158"/>
      <c r="D69" s="158"/>
      <c r="E69" s="158"/>
      <c r="F69" s="158"/>
      <c r="G69" s="158"/>
      <c r="H69" s="158"/>
    </row>
    <row r="70" spans="1:8" ht="17.25">
      <c r="A70" s="631"/>
      <c r="B70" s="631"/>
      <c r="C70" s="631"/>
      <c r="D70" s="631"/>
      <c r="E70" s="188"/>
      <c r="F70" s="188"/>
      <c r="G70" s="188"/>
      <c r="H70" s="188"/>
    </row>
    <row r="71" spans="1:8" ht="17.25">
      <c r="A71" s="187"/>
      <c r="B71" s="187"/>
      <c r="C71" s="628"/>
      <c r="D71" s="628"/>
      <c r="E71" s="628"/>
      <c r="F71" s="628"/>
      <c r="G71" s="628"/>
      <c r="H71" s="188"/>
    </row>
    <row r="72" spans="1:8" ht="17.25">
      <c r="A72" s="187"/>
      <c r="B72" s="187"/>
      <c r="C72" s="628"/>
      <c r="D72" s="628"/>
      <c r="E72" s="628"/>
      <c r="F72" s="628"/>
      <c r="G72" s="628"/>
      <c r="H72" s="188"/>
    </row>
    <row r="73" spans="1:8" ht="17.25">
      <c r="A73" s="187"/>
      <c r="B73" s="187"/>
      <c r="C73" s="628"/>
      <c r="D73" s="628"/>
      <c r="E73" s="628"/>
      <c r="F73" s="628"/>
      <c r="G73" s="628"/>
      <c r="H73" s="188"/>
    </row>
    <row r="74" spans="1:8" ht="17.25">
      <c r="A74" s="187"/>
      <c r="B74" s="187"/>
      <c r="C74" s="628"/>
      <c r="D74" s="628"/>
      <c r="E74" s="628"/>
      <c r="F74" s="628"/>
      <c r="G74" s="628"/>
      <c r="H74" s="188"/>
    </row>
    <row r="75" spans="1:8" ht="17.25">
      <c r="A75" s="187"/>
      <c r="B75" s="187"/>
      <c r="C75" s="628"/>
      <c r="D75" s="628"/>
      <c r="E75" s="628"/>
      <c r="F75" s="628"/>
      <c r="G75" s="628"/>
      <c r="H75" s="188"/>
    </row>
    <row r="76" spans="1:8" ht="17.25">
      <c r="A76" s="188"/>
      <c r="B76" s="188"/>
      <c r="C76" s="188"/>
      <c r="D76" s="188"/>
      <c r="E76" s="188"/>
      <c r="F76" s="188"/>
      <c r="G76" s="188"/>
      <c r="H76" s="188"/>
    </row>
    <row r="77" spans="1:8" ht="5.25" customHeight="1">
      <c r="A77" s="188"/>
      <c r="B77" s="188"/>
      <c r="C77" s="188"/>
      <c r="D77" s="188"/>
      <c r="E77" s="188"/>
      <c r="F77" s="188"/>
      <c r="G77" s="188"/>
      <c r="H77" s="188"/>
    </row>
    <row r="78" spans="1:8" ht="17.25">
      <c r="A78" s="632"/>
      <c r="B78" s="632"/>
      <c r="C78" s="632"/>
      <c r="D78" s="632"/>
      <c r="E78" s="188"/>
      <c r="F78" s="188"/>
      <c r="G78" s="188"/>
      <c r="H78" s="188"/>
    </row>
    <row r="79" spans="1:8" ht="17.25">
      <c r="A79" s="632"/>
      <c r="B79" s="632"/>
      <c r="C79" s="632"/>
      <c r="D79" s="632"/>
      <c r="E79" s="188"/>
      <c r="F79" s="188"/>
      <c r="G79" s="188"/>
      <c r="H79" s="188"/>
    </row>
    <row r="80" spans="1:8" ht="17.25">
      <c r="A80" s="628"/>
      <c r="B80" s="628"/>
      <c r="C80" s="628"/>
      <c r="D80" s="628"/>
      <c r="E80" s="628"/>
      <c r="F80" s="628"/>
      <c r="G80" s="628"/>
      <c r="H80" s="628"/>
    </row>
    <row r="81" spans="1:8">
      <c r="A81" s="158"/>
      <c r="B81" s="158"/>
      <c r="C81" s="158"/>
      <c r="D81" s="158"/>
      <c r="E81" s="158"/>
      <c r="F81" s="158"/>
      <c r="G81" s="158"/>
      <c r="H81" s="158"/>
    </row>
    <row r="82" spans="1:8">
      <c r="A82" s="158"/>
      <c r="B82" s="158"/>
      <c r="C82" s="158"/>
      <c r="D82" s="158"/>
      <c r="E82" s="158"/>
      <c r="F82" s="158"/>
      <c r="G82" s="158"/>
      <c r="H82" s="158"/>
    </row>
    <row r="83" spans="1:8">
      <c r="A83" s="158"/>
      <c r="B83" s="158"/>
      <c r="C83" s="158"/>
      <c r="D83" s="158"/>
      <c r="E83" s="158"/>
      <c r="F83" s="158"/>
      <c r="G83" s="158"/>
      <c r="H83" s="158"/>
    </row>
    <row r="84" spans="1:8">
      <c r="A84" s="158"/>
      <c r="B84" s="158"/>
      <c r="C84" s="158"/>
      <c r="D84" s="158"/>
      <c r="E84" s="158"/>
      <c r="F84" s="158"/>
      <c r="G84" s="158"/>
      <c r="H84" s="158"/>
    </row>
  </sheetData>
  <sheetProtection algorithmName="SHA-512" hashValue="fOInJygAyUuD3OgZdc0zokpQvqG18k9G5cgkB3cMql4y2cBiYMe5JdGnyFbdcwg5eiYezRtXpcdkGG4ygX+/GQ==" saltValue="C2RGqHtkuW5Vv/QXbiMzHg==" spinCount="100000" sheet="1" objects="1" scenarios="1" selectLockedCells="1"/>
  <mergeCells count="28">
    <mergeCell ref="A1:D1"/>
    <mergeCell ref="G1:H1"/>
    <mergeCell ref="A2:D2"/>
    <mergeCell ref="A3:H3"/>
    <mergeCell ref="A34:D34"/>
    <mergeCell ref="A4:H4"/>
    <mergeCell ref="A8:A15"/>
    <mergeCell ref="C9:C11"/>
    <mergeCell ref="A16:A19"/>
    <mergeCell ref="A20:A22"/>
    <mergeCell ref="C29:H29"/>
    <mergeCell ref="C30:H30"/>
    <mergeCell ref="C31:G31"/>
    <mergeCell ref="A80:H80"/>
    <mergeCell ref="C74:G74"/>
    <mergeCell ref="C75:G75"/>
    <mergeCell ref="A78:D78"/>
    <mergeCell ref="A79:D79"/>
    <mergeCell ref="C73:G73"/>
    <mergeCell ref="A66:D66"/>
    <mergeCell ref="C20:C22"/>
    <mergeCell ref="A23:A24"/>
    <mergeCell ref="A70:D70"/>
    <mergeCell ref="C71:G71"/>
    <mergeCell ref="A27:D27"/>
    <mergeCell ref="A25:D25"/>
    <mergeCell ref="C72:G72"/>
    <mergeCell ref="C28:H28"/>
  </mergeCells>
  <pageMargins left="0.7" right="0.7" top="0.75" bottom="0.75" header="0.3" footer="0.3"/>
  <pageSetup paperSize="9" scale="5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H110"/>
  <sheetViews>
    <sheetView topLeftCell="A34" zoomScale="90" zoomScaleNormal="90" workbookViewId="0">
      <pane xSplit="8" topLeftCell="I1" activePane="topRight" state="frozen"/>
      <selection pane="topRight" activeCell="F12" sqref="F12"/>
    </sheetView>
  </sheetViews>
  <sheetFormatPr defaultRowHeight="13.5"/>
  <cols>
    <col min="1" max="1" width="3.7109375" style="131" customWidth="1"/>
    <col min="2" max="2" width="5.7109375" style="131" customWidth="1"/>
    <col min="3" max="3" width="8.7109375" style="131" customWidth="1"/>
    <col min="4" max="4" width="80.7109375" style="131" customWidth="1"/>
    <col min="5" max="5" width="8.5703125" style="131" customWidth="1"/>
    <col min="6" max="6" width="15.7109375" style="131" customWidth="1"/>
    <col min="7" max="7" width="10.7109375" style="261" customWidth="1"/>
    <col min="8" max="8" width="18.7109375" style="131" customWidth="1"/>
    <col min="9" max="194" width="9.140625" style="131"/>
    <col min="195" max="195" width="3.7109375" style="131" customWidth="1"/>
    <col min="196" max="196" width="5.7109375" style="131" customWidth="1"/>
    <col min="197" max="197" width="8.7109375" style="131" customWidth="1"/>
    <col min="198" max="198" width="80.7109375" style="131" customWidth="1"/>
    <col min="199" max="199" width="7.7109375" style="131" customWidth="1"/>
    <col min="200" max="200" width="15.7109375" style="131" customWidth="1"/>
    <col min="201" max="201" width="10.7109375" style="131" customWidth="1"/>
    <col min="202" max="202" width="18.7109375" style="131" customWidth="1"/>
    <col min="203" max="203" width="27.28515625" style="131" customWidth="1"/>
    <col min="204" max="205" width="9.140625" style="131"/>
    <col min="206" max="206" width="13.85546875" style="131" customWidth="1"/>
    <col min="207" max="450" width="9.140625" style="131"/>
    <col min="451" max="451" width="3.7109375" style="131" customWidth="1"/>
    <col min="452" max="452" width="5.7109375" style="131" customWidth="1"/>
    <col min="453" max="453" width="8.7109375" style="131" customWidth="1"/>
    <col min="454" max="454" width="80.7109375" style="131" customWidth="1"/>
    <col min="455" max="455" width="7.7109375" style="131" customWidth="1"/>
    <col min="456" max="456" width="15.7109375" style="131" customWidth="1"/>
    <col min="457" max="457" width="10.7109375" style="131" customWidth="1"/>
    <col min="458" max="458" width="18.7109375" style="131" customWidth="1"/>
    <col min="459" max="459" width="27.28515625" style="131" customWidth="1"/>
    <col min="460" max="461" width="9.140625" style="131"/>
    <col min="462" max="462" width="13.85546875" style="131" customWidth="1"/>
    <col min="463" max="706" width="9.140625" style="131"/>
    <col min="707" max="707" width="3.7109375" style="131" customWidth="1"/>
    <col min="708" max="708" width="5.7109375" style="131" customWidth="1"/>
    <col min="709" max="709" width="8.7109375" style="131" customWidth="1"/>
    <col min="710" max="710" width="80.7109375" style="131" customWidth="1"/>
    <col min="711" max="711" width="7.7109375" style="131" customWidth="1"/>
    <col min="712" max="712" width="15.7109375" style="131" customWidth="1"/>
    <col min="713" max="713" width="10.7109375" style="131" customWidth="1"/>
    <col min="714" max="714" width="18.7109375" style="131" customWidth="1"/>
    <col min="715" max="715" width="27.28515625" style="131" customWidth="1"/>
    <col min="716" max="717" width="9.140625" style="131"/>
    <col min="718" max="718" width="13.85546875" style="131" customWidth="1"/>
    <col min="719" max="962" width="9.140625" style="131"/>
    <col min="963" max="963" width="3.7109375" style="131" customWidth="1"/>
    <col min="964" max="964" width="5.7109375" style="131" customWidth="1"/>
    <col min="965" max="965" width="8.7109375" style="131" customWidth="1"/>
    <col min="966" max="966" width="80.7109375" style="131" customWidth="1"/>
    <col min="967" max="967" width="7.7109375" style="131" customWidth="1"/>
    <col min="968" max="968" width="15.7109375" style="131" customWidth="1"/>
    <col min="969" max="969" width="10.7109375" style="131" customWidth="1"/>
    <col min="970" max="970" width="18.7109375" style="131" customWidth="1"/>
    <col min="971" max="971" width="27.28515625" style="131" customWidth="1"/>
    <col min="972" max="973" width="9.140625" style="131"/>
    <col min="974" max="974" width="13.85546875" style="131" customWidth="1"/>
    <col min="975" max="1218" width="9.140625" style="131"/>
    <col min="1219" max="1219" width="3.7109375" style="131" customWidth="1"/>
    <col min="1220" max="1220" width="5.7109375" style="131" customWidth="1"/>
    <col min="1221" max="1221" width="8.7109375" style="131" customWidth="1"/>
    <col min="1222" max="1222" width="80.7109375" style="131" customWidth="1"/>
    <col min="1223" max="1223" width="7.7109375" style="131" customWidth="1"/>
    <col min="1224" max="1224" width="15.7109375" style="131" customWidth="1"/>
    <col min="1225" max="1225" width="10.7109375" style="131" customWidth="1"/>
    <col min="1226" max="1226" width="18.7109375" style="131" customWidth="1"/>
    <col min="1227" max="1227" width="27.28515625" style="131" customWidth="1"/>
    <col min="1228" max="1229" width="9.140625" style="131"/>
    <col min="1230" max="1230" width="13.85546875" style="131" customWidth="1"/>
    <col min="1231" max="1474" width="9.140625" style="131"/>
    <col min="1475" max="1475" width="3.7109375" style="131" customWidth="1"/>
    <col min="1476" max="1476" width="5.7109375" style="131" customWidth="1"/>
    <col min="1477" max="1477" width="8.7109375" style="131" customWidth="1"/>
    <col min="1478" max="1478" width="80.7109375" style="131" customWidth="1"/>
    <col min="1479" max="1479" width="7.7109375" style="131" customWidth="1"/>
    <col min="1480" max="1480" width="15.7109375" style="131" customWidth="1"/>
    <col min="1481" max="1481" width="10.7109375" style="131" customWidth="1"/>
    <col min="1482" max="1482" width="18.7109375" style="131" customWidth="1"/>
    <col min="1483" max="1483" width="27.28515625" style="131" customWidth="1"/>
    <col min="1484" max="1485" width="9.140625" style="131"/>
    <col min="1486" max="1486" width="13.85546875" style="131" customWidth="1"/>
    <col min="1487" max="1730" width="9.140625" style="131"/>
    <col min="1731" max="1731" width="3.7109375" style="131" customWidth="1"/>
    <col min="1732" max="1732" width="5.7109375" style="131" customWidth="1"/>
    <col min="1733" max="1733" width="8.7109375" style="131" customWidth="1"/>
    <col min="1734" max="1734" width="80.7109375" style="131" customWidth="1"/>
    <col min="1735" max="1735" width="7.7109375" style="131" customWidth="1"/>
    <col min="1736" max="1736" width="15.7109375" style="131" customWidth="1"/>
    <col min="1737" max="1737" width="10.7109375" style="131" customWidth="1"/>
    <col min="1738" max="1738" width="18.7109375" style="131" customWidth="1"/>
    <col min="1739" max="1739" width="27.28515625" style="131" customWidth="1"/>
    <col min="1740" max="1741" width="9.140625" style="131"/>
    <col min="1742" max="1742" width="13.85546875" style="131" customWidth="1"/>
    <col min="1743" max="1986" width="9.140625" style="131"/>
    <col min="1987" max="1987" width="3.7109375" style="131" customWidth="1"/>
    <col min="1988" max="1988" width="5.7109375" style="131" customWidth="1"/>
    <col min="1989" max="1989" width="8.7109375" style="131" customWidth="1"/>
    <col min="1990" max="1990" width="80.7109375" style="131" customWidth="1"/>
    <col min="1991" max="1991" width="7.7109375" style="131" customWidth="1"/>
    <col min="1992" max="1992" width="15.7109375" style="131" customWidth="1"/>
    <col min="1993" max="1993" width="10.7109375" style="131" customWidth="1"/>
    <col min="1994" max="1994" width="18.7109375" style="131" customWidth="1"/>
    <col min="1995" max="1995" width="27.28515625" style="131" customWidth="1"/>
    <col min="1996" max="1997" width="9.140625" style="131"/>
    <col min="1998" max="1998" width="13.85546875" style="131" customWidth="1"/>
    <col min="1999" max="2242" width="9.140625" style="131"/>
    <col min="2243" max="2243" width="3.7109375" style="131" customWidth="1"/>
    <col min="2244" max="2244" width="5.7109375" style="131" customWidth="1"/>
    <col min="2245" max="2245" width="8.7109375" style="131" customWidth="1"/>
    <col min="2246" max="2246" width="80.7109375" style="131" customWidth="1"/>
    <col min="2247" max="2247" width="7.7109375" style="131" customWidth="1"/>
    <col min="2248" max="2248" width="15.7109375" style="131" customWidth="1"/>
    <col min="2249" max="2249" width="10.7109375" style="131" customWidth="1"/>
    <col min="2250" max="2250" width="18.7109375" style="131" customWidth="1"/>
    <col min="2251" max="2251" width="27.28515625" style="131" customWidth="1"/>
    <col min="2252" max="2253" width="9.140625" style="131"/>
    <col min="2254" max="2254" width="13.85546875" style="131" customWidth="1"/>
    <col min="2255" max="2498" width="9.140625" style="131"/>
    <col min="2499" max="2499" width="3.7109375" style="131" customWidth="1"/>
    <col min="2500" max="2500" width="5.7109375" style="131" customWidth="1"/>
    <col min="2501" max="2501" width="8.7109375" style="131" customWidth="1"/>
    <col min="2502" max="2502" width="80.7109375" style="131" customWidth="1"/>
    <col min="2503" max="2503" width="7.7109375" style="131" customWidth="1"/>
    <col min="2504" max="2504" width="15.7109375" style="131" customWidth="1"/>
    <col min="2505" max="2505" width="10.7109375" style="131" customWidth="1"/>
    <col min="2506" max="2506" width="18.7109375" style="131" customWidth="1"/>
    <col min="2507" max="2507" width="27.28515625" style="131" customWidth="1"/>
    <col min="2508" max="2509" width="9.140625" style="131"/>
    <col min="2510" max="2510" width="13.85546875" style="131" customWidth="1"/>
    <col min="2511" max="2754" width="9.140625" style="131"/>
    <col min="2755" max="2755" width="3.7109375" style="131" customWidth="1"/>
    <col min="2756" max="2756" width="5.7109375" style="131" customWidth="1"/>
    <col min="2757" max="2757" width="8.7109375" style="131" customWidth="1"/>
    <col min="2758" max="2758" width="80.7109375" style="131" customWidth="1"/>
    <col min="2759" max="2759" width="7.7109375" style="131" customWidth="1"/>
    <col min="2760" max="2760" width="15.7109375" style="131" customWidth="1"/>
    <col min="2761" max="2761" width="10.7109375" style="131" customWidth="1"/>
    <col min="2762" max="2762" width="18.7109375" style="131" customWidth="1"/>
    <col min="2763" max="2763" width="27.28515625" style="131" customWidth="1"/>
    <col min="2764" max="2765" width="9.140625" style="131"/>
    <col min="2766" max="2766" width="13.85546875" style="131" customWidth="1"/>
    <col min="2767" max="3010" width="9.140625" style="131"/>
    <col min="3011" max="3011" width="3.7109375" style="131" customWidth="1"/>
    <col min="3012" max="3012" width="5.7109375" style="131" customWidth="1"/>
    <col min="3013" max="3013" width="8.7109375" style="131" customWidth="1"/>
    <col min="3014" max="3014" width="80.7109375" style="131" customWidth="1"/>
    <col min="3015" max="3015" width="7.7109375" style="131" customWidth="1"/>
    <col min="3016" max="3016" width="15.7109375" style="131" customWidth="1"/>
    <col min="3017" max="3017" width="10.7109375" style="131" customWidth="1"/>
    <col min="3018" max="3018" width="18.7109375" style="131" customWidth="1"/>
    <col min="3019" max="3019" width="27.28515625" style="131" customWidth="1"/>
    <col min="3020" max="3021" width="9.140625" style="131"/>
    <col min="3022" max="3022" width="13.85546875" style="131" customWidth="1"/>
    <col min="3023" max="3266" width="9.140625" style="131"/>
    <col min="3267" max="3267" width="3.7109375" style="131" customWidth="1"/>
    <col min="3268" max="3268" width="5.7109375" style="131" customWidth="1"/>
    <col min="3269" max="3269" width="8.7109375" style="131" customWidth="1"/>
    <col min="3270" max="3270" width="80.7109375" style="131" customWidth="1"/>
    <col min="3271" max="3271" width="7.7109375" style="131" customWidth="1"/>
    <col min="3272" max="3272" width="15.7109375" style="131" customWidth="1"/>
    <col min="3273" max="3273" width="10.7109375" style="131" customWidth="1"/>
    <col min="3274" max="3274" width="18.7109375" style="131" customWidth="1"/>
    <col min="3275" max="3275" width="27.28515625" style="131" customWidth="1"/>
    <col min="3276" max="3277" width="9.140625" style="131"/>
    <col min="3278" max="3278" width="13.85546875" style="131" customWidth="1"/>
    <col min="3279" max="3522" width="9.140625" style="131"/>
    <col min="3523" max="3523" width="3.7109375" style="131" customWidth="1"/>
    <col min="3524" max="3524" width="5.7109375" style="131" customWidth="1"/>
    <col min="3525" max="3525" width="8.7109375" style="131" customWidth="1"/>
    <col min="3526" max="3526" width="80.7109375" style="131" customWidth="1"/>
    <col min="3527" max="3527" width="7.7109375" style="131" customWidth="1"/>
    <col min="3528" max="3528" width="15.7109375" style="131" customWidth="1"/>
    <col min="3529" max="3529" width="10.7109375" style="131" customWidth="1"/>
    <col min="3530" max="3530" width="18.7109375" style="131" customWidth="1"/>
    <col min="3531" max="3531" width="27.28515625" style="131" customWidth="1"/>
    <col min="3532" max="3533" width="9.140625" style="131"/>
    <col min="3534" max="3534" width="13.85546875" style="131" customWidth="1"/>
    <col min="3535" max="3778" width="9.140625" style="131"/>
    <col min="3779" max="3779" width="3.7109375" style="131" customWidth="1"/>
    <col min="3780" max="3780" width="5.7109375" style="131" customWidth="1"/>
    <col min="3781" max="3781" width="8.7109375" style="131" customWidth="1"/>
    <col min="3782" max="3782" width="80.7109375" style="131" customWidth="1"/>
    <col min="3783" max="3783" width="7.7109375" style="131" customWidth="1"/>
    <col min="3784" max="3784" width="15.7109375" style="131" customWidth="1"/>
    <col min="3785" max="3785" width="10.7109375" style="131" customWidth="1"/>
    <col min="3786" max="3786" width="18.7109375" style="131" customWidth="1"/>
    <col min="3787" max="3787" width="27.28515625" style="131" customWidth="1"/>
    <col min="3788" max="3789" width="9.140625" style="131"/>
    <col min="3790" max="3790" width="13.85546875" style="131" customWidth="1"/>
    <col min="3791" max="4034" width="9.140625" style="131"/>
    <col min="4035" max="4035" width="3.7109375" style="131" customWidth="1"/>
    <col min="4036" max="4036" width="5.7109375" style="131" customWidth="1"/>
    <col min="4037" max="4037" width="8.7109375" style="131" customWidth="1"/>
    <col min="4038" max="4038" width="80.7109375" style="131" customWidth="1"/>
    <col min="4039" max="4039" width="7.7109375" style="131" customWidth="1"/>
    <col min="4040" max="4040" width="15.7109375" style="131" customWidth="1"/>
    <col min="4041" max="4041" width="10.7109375" style="131" customWidth="1"/>
    <col min="4042" max="4042" width="18.7109375" style="131" customWidth="1"/>
    <col min="4043" max="4043" width="27.28515625" style="131" customWidth="1"/>
    <col min="4044" max="4045" width="9.140625" style="131"/>
    <col min="4046" max="4046" width="13.85546875" style="131" customWidth="1"/>
    <col min="4047" max="4290" width="9.140625" style="131"/>
    <col min="4291" max="4291" width="3.7109375" style="131" customWidth="1"/>
    <col min="4292" max="4292" width="5.7109375" style="131" customWidth="1"/>
    <col min="4293" max="4293" width="8.7109375" style="131" customWidth="1"/>
    <col min="4294" max="4294" width="80.7109375" style="131" customWidth="1"/>
    <col min="4295" max="4295" width="7.7109375" style="131" customWidth="1"/>
    <col min="4296" max="4296" width="15.7109375" style="131" customWidth="1"/>
    <col min="4297" max="4297" width="10.7109375" style="131" customWidth="1"/>
    <col min="4298" max="4298" width="18.7109375" style="131" customWidth="1"/>
    <col min="4299" max="4299" width="27.28515625" style="131" customWidth="1"/>
    <col min="4300" max="4301" width="9.140625" style="131"/>
    <col min="4302" max="4302" width="13.85546875" style="131" customWidth="1"/>
    <col min="4303" max="4546" width="9.140625" style="131"/>
    <col min="4547" max="4547" width="3.7109375" style="131" customWidth="1"/>
    <col min="4548" max="4548" width="5.7109375" style="131" customWidth="1"/>
    <col min="4549" max="4549" width="8.7109375" style="131" customWidth="1"/>
    <col min="4550" max="4550" width="80.7109375" style="131" customWidth="1"/>
    <col min="4551" max="4551" width="7.7109375" style="131" customWidth="1"/>
    <col min="4552" max="4552" width="15.7109375" style="131" customWidth="1"/>
    <col min="4553" max="4553" width="10.7109375" style="131" customWidth="1"/>
    <col min="4554" max="4554" width="18.7109375" style="131" customWidth="1"/>
    <col min="4555" max="4555" width="27.28515625" style="131" customWidth="1"/>
    <col min="4556" max="4557" width="9.140625" style="131"/>
    <col min="4558" max="4558" width="13.85546875" style="131" customWidth="1"/>
    <col min="4559" max="4802" width="9.140625" style="131"/>
    <col min="4803" max="4803" width="3.7109375" style="131" customWidth="1"/>
    <col min="4804" max="4804" width="5.7109375" style="131" customWidth="1"/>
    <col min="4805" max="4805" width="8.7109375" style="131" customWidth="1"/>
    <col min="4806" max="4806" width="80.7109375" style="131" customWidth="1"/>
    <col min="4807" max="4807" width="7.7109375" style="131" customWidth="1"/>
    <col min="4808" max="4808" width="15.7109375" style="131" customWidth="1"/>
    <col min="4809" max="4809" width="10.7109375" style="131" customWidth="1"/>
    <col min="4810" max="4810" width="18.7109375" style="131" customWidth="1"/>
    <col min="4811" max="4811" width="27.28515625" style="131" customWidth="1"/>
    <col min="4812" max="4813" width="9.140625" style="131"/>
    <col min="4814" max="4814" width="13.85546875" style="131" customWidth="1"/>
    <col min="4815" max="5058" width="9.140625" style="131"/>
    <col min="5059" max="5059" width="3.7109375" style="131" customWidth="1"/>
    <col min="5060" max="5060" width="5.7109375" style="131" customWidth="1"/>
    <col min="5061" max="5061" width="8.7109375" style="131" customWidth="1"/>
    <col min="5062" max="5062" width="80.7109375" style="131" customWidth="1"/>
    <col min="5063" max="5063" width="7.7109375" style="131" customWidth="1"/>
    <col min="5064" max="5064" width="15.7109375" style="131" customWidth="1"/>
    <col min="5065" max="5065" width="10.7109375" style="131" customWidth="1"/>
    <col min="5066" max="5066" width="18.7109375" style="131" customWidth="1"/>
    <col min="5067" max="5067" width="27.28515625" style="131" customWidth="1"/>
    <col min="5068" max="5069" width="9.140625" style="131"/>
    <col min="5070" max="5070" width="13.85546875" style="131" customWidth="1"/>
    <col min="5071" max="5314" width="9.140625" style="131"/>
    <col min="5315" max="5315" width="3.7109375" style="131" customWidth="1"/>
    <col min="5316" max="5316" width="5.7109375" style="131" customWidth="1"/>
    <col min="5317" max="5317" width="8.7109375" style="131" customWidth="1"/>
    <col min="5318" max="5318" width="80.7109375" style="131" customWidth="1"/>
    <col min="5319" max="5319" width="7.7109375" style="131" customWidth="1"/>
    <col min="5320" max="5320" width="15.7109375" style="131" customWidth="1"/>
    <col min="5321" max="5321" width="10.7109375" style="131" customWidth="1"/>
    <col min="5322" max="5322" width="18.7109375" style="131" customWidth="1"/>
    <col min="5323" max="5323" width="27.28515625" style="131" customWidth="1"/>
    <col min="5324" max="5325" width="9.140625" style="131"/>
    <col min="5326" max="5326" width="13.85546875" style="131" customWidth="1"/>
    <col min="5327" max="5570" width="9.140625" style="131"/>
    <col min="5571" max="5571" width="3.7109375" style="131" customWidth="1"/>
    <col min="5572" max="5572" width="5.7109375" style="131" customWidth="1"/>
    <col min="5573" max="5573" width="8.7109375" style="131" customWidth="1"/>
    <col min="5574" max="5574" width="80.7109375" style="131" customWidth="1"/>
    <col min="5575" max="5575" width="7.7109375" style="131" customWidth="1"/>
    <col min="5576" max="5576" width="15.7109375" style="131" customWidth="1"/>
    <col min="5577" max="5577" width="10.7109375" style="131" customWidth="1"/>
    <col min="5578" max="5578" width="18.7109375" style="131" customWidth="1"/>
    <col min="5579" max="5579" width="27.28515625" style="131" customWidth="1"/>
    <col min="5580" max="5581" width="9.140625" style="131"/>
    <col min="5582" max="5582" width="13.85546875" style="131" customWidth="1"/>
    <col min="5583" max="5826" width="9.140625" style="131"/>
    <col min="5827" max="5827" width="3.7109375" style="131" customWidth="1"/>
    <col min="5828" max="5828" width="5.7109375" style="131" customWidth="1"/>
    <col min="5829" max="5829" width="8.7109375" style="131" customWidth="1"/>
    <col min="5830" max="5830" width="80.7109375" style="131" customWidth="1"/>
    <col min="5831" max="5831" width="7.7109375" style="131" customWidth="1"/>
    <col min="5832" max="5832" width="15.7109375" style="131" customWidth="1"/>
    <col min="5833" max="5833" width="10.7109375" style="131" customWidth="1"/>
    <col min="5834" max="5834" width="18.7109375" style="131" customWidth="1"/>
    <col min="5835" max="5835" width="27.28515625" style="131" customWidth="1"/>
    <col min="5836" max="5837" width="9.140625" style="131"/>
    <col min="5838" max="5838" width="13.85546875" style="131" customWidth="1"/>
    <col min="5839" max="6082" width="9.140625" style="131"/>
    <col min="6083" max="6083" width="3.7109375" style="131" customWidth="1"/>
    <col min="6084" max="6084" width="5.7109375" style="131" customWidth="1"/>
    <col min="6085" max="6085" width="8.7109375" style="131" customWidth="1"/>
    <col min="6086" max="6086" width="80.7109375" style="131" customWidth="1"/>
    <col min="6087" max="6087" width="7.7109375" style="131" customWidth="1"/>
    <col min="6088" max="6088" width="15.7109375" style="131" customWidth="1"/>
    <col min="6089" max="6089" width="10.7109375" style="131" customWidth="1"/>
    <col min="6090" max="6090" width="18.7109375" style="131" customWidth="1"/>
    <col min="6091" max="6091" width="27.28515625" style="131" customWidth="1"/>
    <col min="6092" max="6093" width="9.140625" style="131"/>
    <col min="6094" max="6094" width="13.85546875" style="131" customWidth="1"/>
    <col min="6095" max="6338" width="9.140625" style="131"/>
    <col min="6339" max="6339" width="3.7109375" style="131" customWidth="1"/>
    <col min="6340" max="6340" width="5.7109375" style="131" customWidth="1"/>
    <col min="6341" max="6341" width="8.7109375" style="131" customWidth="1"/>
    <col min="6342" max="6342" width="80.7109375" style="131" customWidth="1"/>
    <col min="6343" max="6343" width="7.7109375" style="131" customWidth="1"/>
    <col min="6344" max="6344" width="15.7109375" style="131" customWidth="1"/>
    <col min="6345" max="6345" width="10.7109375" style="131" customWidth="1"/>
    <col min="6346" max="6346" width="18.7109375" style="131" customWidth="1"/>
    <col min="6347" max="6347" width="27.28515625" style="131" customWidth="1"/>
    <col min="6348" max="6349" width="9.140625" style="131"/>
    <col min="6350" max="6350" width="13.85546875" style="131" customWidth="1"/>
    <col min="6351" max="6594" width="9.140625" style="131"/>
    <col min="6595" max="6595" width="3.7109375" style="131" customWidth="1"/>
    <col min="6596" max="6596" width="5.7109375" style="131" customWidth="1"/>
    <col min="6597" max="6597" width="8.7109375" style="131" customWidth="1"/>
    <col min="6598" max="6598" width="80.7109375" style="131" customWidth="1"/>
    <col min="6599" max="6599" width="7.7109375" style="131" customWidth="1"/>
    <col min="6600" max="6600" width="15.7109375" style="131" customWidth="1"/>
    <col min="6601" max="6601" width="10.7109375" style="131" customWidth="1"/>
    <col min="6602" max="6602" width="18.7109375" style="131" customWidth="1"/>
    <col min="6603" max="6603" width="27.28515625" style="131" customWidth="1"/>
    <col min="6604" max="6605" width="9.140625" style="131"/>
    <col min="6606" max="6606" width="13.85546875" style="131" customWidth="1"/>
    <col min="6607" max="6850" width="9.140625" style="131"/>
    <col min="6851" max="6851" width="3.7109375" style="131" customWidth="1"/>
    <col min="6852" max="6852" width="5.7109375" style="131" customWidth="1"/>
    <col min="6853" max="6853" width="8.7109375" style="131" customWidth="1"/>
    <col min="6854" max="6854" width="80.7109375" style="131" customWidth="1"/>
    <col min="6855" max="6855" width="7.7109375" style="131" customWidth="1"/>
    <col min="6856" max="6856" width="15.7109375" style="131" customWidth="1"/>
    <col min="6857" max="6857" width="10.7109375" style="131" customWidth="1"/>
    <col min="6858" max="6858" width="18.7109375" style="131" customWidth="1"/>
    <col min="6859" max="6859" width="27.28515625" style="131" customWidth="1"/>
    <col min="6860" max="6861" width="9.140625" style="131"/>
    <col min="6862" max="6862" width="13.85546875" style="131" customWidth="1"/>
    <col min="6863" max="7106" width="9.140625" style="131"/>
    <col min="7107" max="7107" width="3.7109375" style="131" customWidth="1"/>
    <col min="7108" max="7108" width="5.7109375" style="131" customWidth="1"/>
    <col min="7109" max="7109" width="8.7109375" style="131" customWidth="1"/>
    <col min="7110" max="7110" width="80.7109375" style="131" customWidth="1"/>
    <col min="7111" max="7111" width="7.7109375" style="131" customWidth="1"/>
    <col min="7112" max="7112" width="15.7109375" style="131" customWidth="1"/>
    <col min="7113" max="7113" width="10.7109375" style="131" customWidth="1"/>
    <col min="7114" max="7114" width="18.7109375" style="131" customWidth="1"/>
    <col min="7115" max="7115" width="27.28515625" style="131" customWidth="1"/>
    <col min="7116" max="7117" width="9.140625" style="131"/>
    <col min="7118" max="7118" width="13.85546875" style="131" customWidth="1"/>
    <col min="7119" max="7362" width="9.140625" style="131"/>
    <col min="7363" max="7363" width="3.7109375" style="131" customWidth="1"/>
    <col min="7364" max="7364" width="5.7109375" style="131" customWidth="1"/>
    <col min="7365" max="7365" width="8.7109375" style="131" customWidth="1"/>
    <col min="7366" max="7366" width="80.7109375" style="131" customWidth="1"/>
    <col min="7367" max="7367" width="7.7109375" style="131" customWidth="1"/>
    <col min="7368" max="7368" width="15.7109375" style="131" customWidth="1"/>
    <col min="7369" max="7369" width="10.7109375" style="131" customWidth="1"/>
    <col min="7370" max="7370" width="18.7109375" style="131" customWidth="1"/>
    <col min="7371" max="7371" width="27.28515625" style="131" customWidth="1"/>
    <col min="7372" max="7373" width="9.140625" style="131"/>
    <col min="7374" max="7374" width="13.85546875" style="131" customWidth="1"/>
    <col min="7375" max="7618" width="9.140625" style="131"/>
    <col min="7619" max="7619" width="3.7109375" style="131" customWidth="1"/>
    <col min="7620" max="7620" width="5.7109375" style="131" customWidth="1"/>
    <col min="7621" max="7621" width="8.7109375" style="131" customWidth="1"/>
    <col min="7622" max="7622" width="80.7109375" style="131" customWidth="1"/>
    <col min="7623" max="7623" width="7.7109375" style="131" customWidth="1"/>
    <col min="7624" max="7624" width="15.7109375" style="131" customWidth="1"/>
    <col min="7625" max="7625" width="10.7109375" style="131" customWidth="1"/>
    <col min="7626" max="7626" width="18.7109375" style="131" customWidth="1"/>
    <col min="7627" max="7627" width="27.28515625" style="131" customWidth="1"/>
    <col min="7628" max="7629" width="9.140625" style="131"/>
    <col min="7630" max="7630" width="13.85546875" style="131" customWidth="1"/>
    <col min="7631" max="7874" width="9.140625" style="131"/>
    <col min="7875" max="7875" width="3.7109375" style="131" customWidth="1"/>
    <col min="7876" max="7876" width="5.7109375" style="131" customWidth="1"/>
    <col min="7877" max="7877" width="8.7109375" style="131" customWidth="1"/>
    <col min="7878" max="7878" width="80.7109375" style="131" customWidth="1"/>
    <col min="7879" max="7879" width="7.7109375" style="131" customWidth="1"/>
    <col min="7880" max="7880" width="15.7109375" style="131" customWidth="1"/>
    <col min="7881" max="7881" width="10.7109375" style="131" customWidth="1"/>
    <col min="7882" max="7882" width="18.7109375" style="131" customWidth="1"/>
    <col min="7883" max="7883" width="27.28515625" style="131" customWidth="1"/>
    <col min="7884" max="7885" width="9.140625" style="131"/>
    <col min="7886" max="7886" width="13.85546875" style="131" customWidth="1"/>
    <col min="7887" max="8130" width="9.140625" style="131"/>
    <col min="8131" max="8131" width="3.7109375" style="131" customWidth="1"/>
    <col min="8132" max="8132" width="5.7109375" style="131" customWidth="1"/>
    <col min="8133" max="8133" width="8.7109375" style="131" customWidth="1"/>
    <col min="8134" max="8134" width="80.7109375" style="131" customWidth="1"/>
    <col min="8135" max="8135" width="7.7109375" style="131" customWidth="1"/>
    <col min="8136" max="8136" width="15.7109375" style="131" customWidth="1"/>
    <col min="8137" max="8137" width="10.7109375" style="131" customWidth="1"/>
    <col min="8138" max="8138" width="18.7109375" style="131" customWidth="1"/>
    <col min="8139" max="8139" width="27.28515625" style="131" customWidth="1"/>
    <col min="8140" max="8141" width="9.140625" style="131"/>
    <col min="8142" max="8142" width="13.85546875" style="131" customWidth="1"/>
    <col min="8143" max="8386" width="9.140625" style="131"/>
    <col min="8387" max="8387" width="3.7109375" style="131" customWidth="1"/>
    <col min="8388" max="8388" width="5.7109375" style="131" customWidth="1"/>
    <col min="8389" max="8389" width="8.7109375" style="131" customWidth="1"/>
    <col min="8390" max="8390" width="80.7109375" style="131" customWidth="1"/>
    <col min="8391" max="8391" width="7.7109375" style="131" customWidth="1"/>
    <col min="8392" max="8392" width="15.7109375" style="131" customWidth="1"/>
    <col min="8393" max="8393" width="10.7109375" style="131" customWidth="1"/>
    <col min="8394" max="8394" width="18.7109375" style="131" customWidth="1"/>
    <col min="8395" max="8395" width="27.28515625" style="131" customWidth="1"/>
    <col min="8396" max="8397" width="9.140625" style="131"/>
    <col min="8398" max="8398" width="13.85546875" style="131" customWidth="1"/>
    <col min="8399" max="8642" width="9.140625" style="131"/>
    <col min="8643" max="8643" width="3.7109375" style="131" customWidth="1"/>
    <col min="8644" max="8644" width="5.7109375" style="131" customWidth="1"/>
    <col min="8645" max="8645" width="8.7109375" style="131" customWidth="1"/>
    <col min="8646" max="8646" width="80.7109375" style="131" customWidth="1"/>
    <col min="8647" max="8647" width="7.7109375" style="131" customWidth="1"/>
    <col min="8648" max="8648" width="15.7109375" style="131" customWidth="1"/>
    <col min="8649" max="8649" width="10.7109375" style="131" customWidth="1"/>
    <col min="8650" max="8650" width="18.7109375" style="131" customWidth="1"/>
    <col min="8651" max="8651" width="27.28515625" style="131" customWidth="1"/>
    <col min="8652" max="8653" width="9.140625" style="131"/>
    <col min="8654" max="8654" width="13.85546875" style="131" customWidth="1"/>
    <col min="8655" max="8898" width="9.140625" style="131"/>
    <col min="8899" max="8899" width="3.7109375" style="131" customWidth="1"/>
    <col min="8900" max="8900" width="5.7109375" style="131" customWidth="1"/>
    <col min="8901" max="8901" width="8.7109375" style="131" customWidth="1"/>
    <col min="8902" max="8902" width="80.7109375" style="131" customWidth="1"/>
    <col min="8903" max="8903" width="7.7109375" style="131" customWidth="1"/>
    <col min="8904" max="8904" width="15.7109375" style="131" customWidth="1"/>
    <col min="8905" max="8905" width="10.7109375" style="131" customWidth="1"/>
    <col min="8906" max="8906" width="18.7109375" style="131" customWidth="1"/>
    <col min="8907" max="8907" width="27.28515625" style="131" customWidth="1"/>
    <col min="8908" max="8909" width="9.140625" style="131"/>
    <col min="8910" max="8910" width="13.85546875" style="131" customWidth="1"/>
    <col min="8911" max="9154" width="9.140625" style="131"/>
    <col min="9155" max="9155" width="3.7109375" style="131" customWidth="1"/>
    <col min="9156" max="9156" width="5.7109375" style="131" customWidth="1"/>
    <col min="9157" max="9157" width="8.7109375" style="131" customWidth="1"/>
    <col min="9158" max="9158" width="80.7109375" style="131" customWidth="1"/>
    <col min="9159" max="9159" width="7.7109375" style="131" customWidth="1"/>
    <col min="9160" max="9160" width="15.7109375" style="131" customWidth="1"/>
    <col min="9161" max="9161" width="10.7109375" style="131" customWidth="1"/>
    <col min="9162" max="9162" width="18.7109375" style="131" customWidth="1"/>
    <col min="9163" max="9163" width="27.28515625" style="131" customWidth="1"/>
    <col min="9164" max="9165" width="9.140625" style="131"/>
    <col min="9166" max="9166" width="13.85546875" style="131" customWidth="1"/>
    <col min="9167" max="9410" width="9.140625" style="131"/>
    <col min="9411" max="9411" width="3.7109375" style="131" customWidth="1"/>
    <col min="9412" max="9412" width="5.7109375" style="131" customWidth="1"/>
    <col min="9413" max="9413" width="8.7109375" style="131" customWidth="1"/>
    <col min="9414" max="9414" width="80.7109375" style="131" customWidth="1"/>
    <col min="9415" max="9415" width="7.7109375" style="131" customWidth="1"/>
    <col min="9416" max="9416" width="15.7109375" style="131" customWidth="1"/>
    <col min="9417" max="9417" width="10.7109375" style="131" customWidth="1"/>
    <col min="9418" max="9418" width="18.7109375" style="131" customWidth="1"/>
    <col min="9419" max="9419" width="27.28515625" style="131" customWidth="1"/>
    <col min="9420" max="9421" width="9.140625" style="131"/>
    <col min="9422" max="9422" width="13.85546875" style="131" customWidth="1"/>
    <col min="9423" max="9666" width="9.140625" style="131"/>
    <col min="9667" max="9667" width="3.7109375" style="131" customWidth="1"/>
    <col min="9668" max="9668" width="5.7109375" style="131" customWidth="1"/>
    <col min="9669" max="9669" width="8.7109375" style="131" customWidth="1"/>
    <col min="9670" max="9670" width="80.7109375" style="131" customWidth="1"/>
    <col min="9671" max="9671" width="7.7109375" style="131" customWidth="1"/>
    <col min="9672" max="9672" width="15.7109375" style="131" customWidth="1"/>
    <col min="9673" max="9673" width="10.7109375" style="131" customWidth="1"/>
    <col min="9674" max="9674" width="18.7109375" style="131" customWidth="1"/>
    <col min="9675" max="9675" width="27.28515625" style="131" customWidth="1"/>
    <col min="9676" max="9677" width="9.140625" style="131"/>
    <col min="9678" max="9678" width="13.85546875" style="131" customWidth="1"/>
    <col min="9679" max="9922" width="9.140625" style="131"/>
    <col min="9923" max="9923" width="3.7109375" style="131" customWidth="1"/>
    <col min="9924" max="9924" width="5.7109375" style="131" customWidth="1"/>
    <col min="9925" max="9925" width="8.7109375" style="131" customWidth="1"/>
    <col min="9926" max="9926" width="80.7109375" style="131" customWidth="1"/>
    <col min="9927" max="9927" width="7.7109375" style="131" customWidth="1"/>
    <col min="9928" max="9928" width="15.7109375" style="131" customWidth="1"/>
    <col min="9929" max="9929" width="10.7109375" style="131" customWidth="1"/>
    <col min="9930" max="9930" width="18.7109375" style="131" customWidth="1"/>
    <col min="9931" max="9931" width="27.28515625" style="131" customWidth="1"/>
    <col min="9932" max="9933" width="9.140625" style="131"/>
    <col min="9934" max="9934" width="13.85546875" style="131" customWidth="1"/>
    <col min="9935" max="10178" width="9.140625" style="131"/>
    <col min="10179" max="10179" width="3.7109375" style="131" customWidth="1"/>
    <col min="10180" max="10180" width="5.7109375" style="131" customWidth="1"/>
    <col min="10181" max="10181" width="8.7109375" style="131" customWidth="1"/>
    <col min="10182" max="10182" width="80.7109375" style="131" customWidth="1"/>
    <col min="10183" max="10183" width="7.7109375" style="131" customWidth="1"/>
    <col min="10184" max="10184" width="15.7109375" style="131" customWidth="1"/>
    <col min="10185" max="10185" width="10.7109375" style="131" customWidth="1"/>
    <col min="10186" max="10186" width="18.7109375" style="131" customWidth="1"/>
    <col min="10187" max="10187" width="27.28515625" style="131" customWidth="1"/>
    <col min="10188" max="10189" width="9.140625" style="131"/>
    <col min="10190" max="10190" width="13.85546875" style="131" customWidth="1"/>
    <col min="10191" max="10434" width="9.140625" style="131"/>
    <col min="10435" max="10435" width="3.7109375" style="131" customWidth="1"/>
    <col min="10436" max="10436" width="5.7109375" style="131" customWidth="1"/>
    <col min="10437" max="10437" width="8.7109375" style="131" customWidth="1"/>
    <col min="10438" max="10438" width="80.7109375" style="131" customWidth="1"/>
    <col min="10439" max="10439" width="7.7109375" style="131" customWidth="1"/>
    <col min="10440" max="10440" width="15.7109375" style="131" customWidth="1"/>
    <col min="10441" max="10441" width="10.7109375" style="131" customWidth="1"/>
    <col min="10442" max="10442" width="18.7109375" style="131" customWidth="1"/>
    <col min="10443" max="10443" width="27.28515625" style="131" customWidth="1"/>
    <col min="10444" max="10445" width="9.140625" style="131"/>
    <col min="10446" max="10446" width="13.85546875" style="131" customWidth="1"/>
    <col min="10447" max="10690" width="9.140625" style="131"/>
    <col min="10691" max="10691" width="3.7109375" style="131" customWidth="1"/>
    <col min="10692" max="10692" width="5.7109375" style="131" customWidth="1"/>
    <col min="10693" max="10693" width="8.7109375" style="131" customWidth="1"/>
    <col min="10694" max="10694" width="80.7109375" style="131" customWidth="1"/>
    <col min="10695" max="10695" width="7.7109375" style="131" customWidth="1"/>
    <col min="10696" max="10696" width="15.7109375" style="131" customWidth="1"/>
    <col min="10697" max="10697" width="10.7109375" style="131" customWidth="1"/>
    <col min="10698" max="10698" width="18.7109375" style="131" customWidth="1"/>
    <col min="10699" max="10699" width="27.28515625" style="131" customWidth="1"/>
    <col min="10700" max="10701" width="9.140625" style="131"/>
    <col min="10702" max="10702" width="13.85546875" style="131" customWidth="1"/>
    <col min="10703" max="10946" width="9.140625" style="131"/>
    <col min="10947" max="10947" width="3.7109375" style="131" customWidth="1"/>
    <col min="10948" max="10948" width="5.7109375" style="131" customWidth="1"/>
    <col min="10949" max="10949" width="8.7109375" style="131" customWidth="1"/>
    <col min="10950" max="10950" width="80.7109375" style="131" customWidth="1"/>
    <col min="10951" max="10951" width="7.7109375" style="131" customWidth="1"/>
    <col min="10952" max="10952" width="15.7109375" style="131" customWidth="1"/>
    <col min="10953" max="10953" width="10.7109375" style="131" customWidth="1"/>
    <col min="10954" max="10954" width="18.7109375" style="131" customWidth="1"/>
    <col min="10955" max="10955" width="27.28515625" style="131" customWidth="1"/>
    <col min="10956" max="10957" width="9.140625" style="131"/>
    <col min="10958" max="10958" width="13.85546875" style="131" customWidth="1"/>
    <col min="10959" max="11202" width="9.140625" style="131"/>
    <col min="11203" max="11203" width="3.7109375" style="131" customWidth="1"/>
    <col min="11204" max="11204" width="5.7109375" style="131" customWidth="1"/>
    <col min="11205" max="11205" width="8.7109375" style="131" customWidth="1"/>
    <col min="11206" max="11206" width="80.7109375" style="131" customWidth="1"/>
    <col min="11207" max="11207" width="7.7109375" style="131" customWidth="1"/>
    <col min="11208" max="11208" width="15.7109375" style="131" customWidth="1"/>
    <col min="11209" max="11209" width="10.7109375" style="131" customWidth="1"/>
    <col min="11210" max="11210" width="18.7109375" style="131" customWidth="1"/>
    <col min="11211" max="11211" width="27.28515625" style="131" customWidth="1"/>
    <col min="11212" max="11213" width="9.140625" style="131"/>
    <col min="11214" max="11214" width="13.85546875" style="131" customWidth="1"/>
    <col min="11215" max="11458" width="9.140625" style="131"/>
    <col min="11459" max="11459" width="3.7109375" style="131" customWidth="1"/>
    <col min="11460" max="11460" width="5.7109375" style="131" customWidth="1"/>
    <col min="11461" max="11461" width="8.7109375" style="131" customWidth="1"/>
    <col min="11462" max="11462" width="80.7109375" style="131" customWidth="1"/>
    <col min="11463" max="11463" width="7.7109375" style="131" customWidth="1"/>
    <col min="11464" max="11464" width="15.7109375" style="131" customWidth="1"/>
    <col min="11465" max="11465" width="10.7109375" style="131" customWidth="1"/>
    <col min="11466" max="11466" width="18.7109375" style="131" customWidth="1"/>
    <col min="11467" max="11467" width="27.28515625" style="131" customWidth="1"/>
    <col min="11468" max="11469" width="9.140625" style="131"/>
    <col min="11470" max="11470" width="13.85546875" style="131" customWidth="1"/>
    <col min="11471" max="11714" width="9.140625" style="131"/>
    <col min="11715" max="11715" width="3.7109375" style="131" customWidth="1"/>
    <col min="11716" max="11716" width="5.7109375" style="131" customWidth="1"/>
    <col min="11717" max="11717" width="8.7109375" style="131" customWidth="1"/>
    <col min="11718" max="11718" width="80.7109375" style="131" customWidth="1"/>
    <col min="11719" max="11719" width="7.7109375" style="131" customWidth="1"/>
    <col min="11720" max="11720" width="15.7109375" style="131" customWidth="1"/>
    <col min="11721" max="11721" width="10.7109375" style="131" customWidth="1"/>
    <col min="11722" max="11722" width="18.7109375" style="131" customWidth="1"/>
    <col min="11723" max="11723" width="27.28515625" style="131" customWidth="1"/>
    <col min="11724" max="11725" width="9.140625" style="131"/>
    <col min="11726" max="11726" width="13.85546875" style="131" customWidth="1"/>
    <col min="11727" max="11970" width="9.140625" style="131"/>
    <col min="11971" max="11971" width="3.7109375" style="131" customWidth="1"/>
    <col min="11972" max="11972" width="5.7109375" style="131" customWidth="1"/>
    <col min="11973" max="11973" width="8.7109375" style="131" customWidth="1"/>
    <col min="11974" max="11974" width="80.7109375" style="131" customWidth="1"/>
    <col min="11975" max="11975" width="7.7109375" style="131" customWidth="1"/>
    <col min="11976" max="11976" width="15.7109375" style="131" customWidth="1"/>
    <col min="11977" max="11977" width="10.7109375" style="131" customWidth="1"/>
    <col min="11978" max="11978" width="18.7109375" style="131" customWidth="1"/>
    <col min="11979" max="11979" width="27.28515625" style="131" customWidth="1"/>
    <col min="11980" max="11981" width="9.140625" style="131"/>
    <col min="11982" max="11982" width="13.85546875" style="131" customWidth="1"/>
    <col min="11983" max="12226" width="9.140625" style="131"/>
    <col min="12227" max="12227" width="3.7109375" style="131" customWidth="1"/>
    <col min="12228" max="12228" width="5.7109375" style="131" customWidth="1"/>
    <col min="12229" max="12229" width="8.7109375" style="131" customWidth="1"/>
    <col min="12230" max="12230" width="80.7109375" style="131" customWidth="1"/>
    <col min="12231" max="12231" width="7.7109375" style="131" customWidth="1"/>
    <col min="12232" max="12232" width="15.7109375" style="131" customWidth="1"/>
    <col min="12233" max="12233" width="10.7109375" style="131" customWidth="1"/>
    <col min="12234" max="12234" width="18.7109375" style="131" customWidth="1"/>
    <col min="12235" max="12235" width="27.28515625" style="131" customWidth="1"/>
    <col min="12236" max="12237" width="9.140625" style="131"/>
    <col min="12238" max="12238" width="13.85546875" style="131" customWidth="1"/>
    <col min="12239" max="12482" width="9.140625" style="131"/>
    <col min="12483" max="12483" width="3.7109375" style="131" customWidth="1"/>
    <col min="12484" max="12484" width="5.7109375" style="131" customWidth="1"/>
    <col min="12485" max="12485" width="8.7109375" style="131" customWidth="1"/>
    <col min="12486" max="12486" width="80.7109375" style="131" customWidth="1"/>
    <col min="12487" max="12487" width="7.7109375" style="131" customWidth="1"/>
    <col min="12488" max="12488" width="15.7109375" style="131" customWidth="1"/>
    <col min="12489" max="12489" width="10.7109375" style="131" customWidth="1"/>
    <col min="12490" max="12490" width="18.7109375" style="131" customWidth="1"/>
    <col min="12491" max="12491" width="27.28515625" style="131" customWidth="1"/>
    <col min="12492" max="12493" width="9.140625" style="131"/>
    <col min="12494" max="12494" width="13.85546875" style="131" customWidth="1"/>
    <col min="12495" max="12738" width="9.140625" style="131"/>
    <col min="12739" max="12739" width="3.7109375" style="131" customWidth="1"/>
    <col min="12740" max="12740" width="5.7109375" style="131" customWidth="1"/>
    <col min="12741" max="12741" width="8.7109375" style="131" customWidth="1"/>
    <col min="12742" max="12742" width="80.7109375" style="131" customWidth="1"/>
    <col min="12743" max="12743" width="7.7109375" style="131" customWidth="1"/>
    <col min="12744" max="12744" width="15.7109375" style="131" customWidth="1"/>
    <col min="12745" max="12745" width="10.7109375" style="131" customWidth="1"/>
    <col min="12746" max="12746" width="18.7109375" style="131" customWidth="1"/>
    <col min="12747" max="12747" width="27.28515625" style="131" customWidth="1"/>
    <col min="12748" max="12749" width="9.140625" style="131"/>
    <col min="12750" max="12750" width="13.85546875" style="131" customWidth="1"/>
    <col min="12751" max="12994" width="9.140625" style="131"/>
    <col min="12995" max="12995" width="3.7109375" style="131" customWidth="1"/>
    <col min="12996" max="12996" width="5.7109375" style="131" customWidth="1"/>
    <col min="12997" max="12997" width="8.7109375" style="131" customWidth="1"/>
    <col min="12998" max="12998" width="80.7109375" style="131" customWidth="1"/>
    <col min="12999" max="12999" width="7.7109375" style="131" customWidth="1"/>
    <col min="13000" max="13000" width="15.7109375" style="131" customWidth="1"/>
    <col min="13001" max="13001" width="10.7109375" style="131" customWidth="1"/>
    <col min="13002" max="13002" width="18.7109375" style="131" customWidth="1"/>
    <col min="13003" max="13003" width="27.28515625" style="131" customWidth="1"/>
    <col min="13004" max="13005" width="9.140625" style="131"/>
    <col min="13006" max="13006" width="13.85546875" style="131" customWidth="1"/>
    <col min="13007" max="13250" width="9.140625" style="131"/>
    <col min="13251" max="13251" width="3.7109375" style="131" customWidth="1"/>
    <col min="13252" max="13252" width="5.7109375" style="131" customWidth="1"/>
    <col min="13253" max="13253" width="8.7109375" style="131" customWidth="1"/>
    <col min="13254" max="13254" width="80.7109375" style="131" customWidth="1"/>
    <col min="13255" max="13255" width="7.7109375" style="131" customWidth="1"/>
    <col min="13256" max="13256" width="15.7109375" style="131" customWidth="1"/>
    <col min="13257" max="13257" width="10.7109375" style="131" customWidth="1"/>
    <col min="13258" max="13258" width="18.7109375" style="131" customWidth="1"/>
    <col min="13259" max="13259" width="27.28515625" style="131" customWidth="1"/>
    <col min="13260" max="13261" width="9.140625" style="131"/>
    <col min="13262" max="13262" width="13.85546875" style="131" customWidth="1"/>
    <col min="13263" max="13506" width="9.140625" style="131"/>
    <col min="13507" max="13507" width="3.7109375" style="131" customWidth="1"/>
    <col min="13508" max="13508" width="5.7109375" style="131" customWidth="1"/>
    <col min="13509" max="13509" width="8.7109375" style="131" customWidth="1"/>
    <col min="13510" max="13510" width="80.7109375" style="131" customWidth="1"/>
    <col min="13511" max="13511" width="7.7109375" style="131" customWidth="1"/>
    <col min="13512" max="13512" width="15.7109375" style="131" customWidth="1"/>
    <col min="13513" max="13513" width="10.7109375" style="131" customWidth="1"/>
    <col min="13514" max="13514" width="18.7109375" style="131" customWidth="1"/>
    <col min="13515" max="13515" width="27.28515625" style="131" customWidth="1"/>
    <col min="13516" max="13517" width="9.140625" style="131"/>
    <col min="13518" max="13518" width="13.85546875" style="131" customWidth="1"/>
    <col min="13519" max="13762" width="9.140625" style="131"/>
    <col min="13763" max="13763" width="3.7109375" style="131" customWidth="1"/>
    <col min="13764" max="13764" width="5.7109375" style="131" customWidth="1"/>
    <col min="13765" max="13765" width="8.7109375" style="131" customWidth="1"/>
    <col min="13766" max="13766" width="80.7109375" style="131" customWidth="1"/>
    <col min="13767" max="13767" width="7.7109375" style="131" customWidth="1"/>
    <col min="13768" max="13768" width="15.7109375" style="131" customWidth="1"/>
    <col min="13769" max="13769" width="10.7109375" style="131" customWidth="1"/>
    <col min="13770" max="13770" width="18.7109375" style="131" customWidth="1"/>
    <col min="13771" max="13771" width="27.28515625" style="131" customWidth="1"/>
    <col min="13772" max="13773" width="9.140625" style="131"/>
    <col min="13774" max="13774" width="13.85546875" style="131" customWidth="1"/>
    <col min="13775" max="14018" width="9.140625" style="131"/>
    <col min="14019" max="14019" width="3.7109375" style="131" customWidth="1"/>
    <col min="14020" max="14020" width="5.7109375" style="131" customWidth="1"/>
    <col min="14021" max="14021" width="8.7109375" style="131" customWidth="1"/>
    <col min="14022" max="14022" width="80.7109375" style="131" customWidth="1"/>
    <col min="14023" max="14023" width="7.7109375" style="131" customWidth="1"/>
    <col min="14024" max="14024" width="15.7109375" style="131" customWidth="1"/>
    <col min="14025" max="14025" width="10.7109375" style="131" customWidth="1"/>
    <col min="14026" max="14026" width="18.7109375" style="131" customWidth="1"/>
    <col min="14027" max="14027" width="27.28515625" style="131" customWidth="1"/>
    <col min="14028" max="14029" width="9.140625" style="131"/>
    <col min="14030" max="14030" width="13.85546875" style="131" customWidth="1"/>
    <col min="14031" max="14274" width="9.140625" style="131"/>
    <col min="14275" max="14275" width="3.7109375" style="131" customWidth="1"/>
    <col min="14276" max="14276" width="5.7109375" style="131" customWidth="1"/>
    <col min="14277" max="14277" width="8.7109375" style="131" customWidth="1"/>
    <col min="14278" max="14278" width="80.7109375" style="131" customWidth="1"/>
    <col min="14279" max="14279" width="7.7109375" style="131" customWidth="1"/>
    <col min="14280" max="14280" width="15.7109375" style="131" customWidth="1"/>
    <col min="14281" max="14281" width="10.7109375" style="131" customWidth="1"/>
    <col min="14282" max="14282" width="18.7109375" style="131" customWidth="1"/>
    <col min="14283" max="14283" width="27.28515625" style="131" customWidth="1"/>
    <col min="14284" max="14285" width="9.140625" style="131"/>
    <col min="14286" max="14286" width="13.85546875" style="131" customWidth="1"/>
    <col min="14287" max="14530" width="9.140625" style="131"/>
    <col min="14531" max="14531" width="3.7109375" style="131" customWidth="1"/>
    <col min="14532" max="14532" width="5.7109375" style="131" customWidth="1"/>
    <col min="14533" max="14533" width="8.7109375" style="131" customWidth="1"/>
    <col min="14534" max="14534" width="80.7109375" style="131" customWidth="1"/>
    <col min="14535" max="14535" width="7.7109375" style="131" customWidth="1"/>
    <col min="14536" max="14536" width="15.7109375" style="131" customWidth="1"/>
    <col min="14537" max="14537" width="10.7109375" style="131" customWidth="1"/>
    <col min="14538" max="14538" width="18.7109375" style="131" customWidth="1"/>
    <col min="14539" max="14539" width="27.28515625" style="131" customWidth="1"/>
    <col min="14540" max="14541" width="9.140625" style="131"/>
    <col min="14542" max="14542" width="13.85546875" style="131" customWidth="1"/>
    <col min="14543" max="14786" width="9.140625" style="131"/>
    <col min="14787" max="14787" width="3.7109375" style="131" customWidth="1"/>
    <col min="14788" max="14788" width="5.7109375" style="131" customWidth="1"/>
    <col min="14789" max="14789" width="8.7109375" style="131" customWidth="1"/>
    <col min="14790" max="14790" width="80.7109375" style="131" customWidth="1"/>
    <col min="14791" max="14791" width="7.7109375" style="131" customWidth="1"/>
    <col min="14792" max="14792" width="15.7109375" style="131" customWidth="1"/>
    <col min="14793" max="14793" width="10.7109375" style="131" customWidth="1"/>
    <col min="14794" max="14794" width="18.7109375" style="131" customWidth="1"/>
    <col min="14795" max="14795" width="27.28515625" style="131" customWidth="1"/>
    <col min="14796" max="14797" width="9.140625" style="131"/>
    <col min="14798" max="14798" width="13.85546875" style="131" customWidth="1"/>
    <col min="14799" max="15042" width="9.140625" style="131"/>
    <col min="15043" max="15043" width="3.7109375" style="131" customWidth="1"/>
    <col min="15044" max="15044" width="5.7109375" style="131" customWidth="1"/>
    <col min="15045" max="15045" width="8.7109375" style="131" customWidth="1"/>
    <col min="15046" max="15046" width="80.7109375" style="131" customWidth="1"/>
    <col min="15047" max="15047" width="7.7109375" style="131" customWidth="1"/>
    <col min="15048" max="15048" width="15.7109375" style="131" customWidth="1"/>
    <col min="15049" max="15049" width="10.7109375" style="131" customWidth="1"/>
    <col min="15050" max="15050" width="18.7109375" style="131" customWidth="1"/>
    <col min="15051" max="15051" width="27.28515625" style="131" customWidth="1"/>
    <col min="15052" max="15053" width="9.140625" style="131"/>
    <col min="15054" max="15054" width="13.85546875" style="131" customWidth="1"/>
    <col min="15055" max="15298" width="9.140625" style="131"/>
    <col min="15299" max="15299" width="3.7109375" style="131" customWidth="1"/>
    <col min="15300" max="15300" width="5.7109375" style="131" customWidth="1"/>
    <col min="15301" max="15301" width="8.7109375" style="131" customWidth="1"/>
    <col min="15302" max="15302" width="80.7109375" style="131" customWidth="1"/>
    <col min="15303" max="15303" width="7.7109375" style="131" customWidth="1"/>
    <col min="15304" max="15304" width="15.7109375" style="131" customWidth="1"/>
    <col min="15305" max="15305" width="10.7109375" style="131" customWidth="1"/>
    <col min="15306" max="15306" width="18.7109375" style="131" customWidth="1"/>
    <col min="15307" max="15307" width="27.28515625" style="131" customWidth="1"/>
    <col min="15308" max="15309" width="9.140625" style="131"/>
    <col min="15310" max="15310" width="13.85546875" style="131" customWidth="1"/>
    <col min="15311" max="15554" width="9.140625" style="131"/>
    <col min="15555" max="15555" width="3.7109375" style="131" customWidth="1"/>
    <col min="15556" max="15556" width="5.7109375" style="131" customWidth="1"/>
    <col min="15557" max="15557" width="8.7109375" style="131" customWidth="1"/>
    <col min="15558" max="15558" width="80.7109375" style="131" customWidth="1"/>
    <col min="15559" max="15559" width="7.7109375" style="131" customWidth="1"/>
    <col min="15560" max="15560" width="15.7109375" style="131" customWidth="1"/>
    <col min="15561" max="15561" width="10.7109375" style="131" customWidth="1"/>
    <col min="15562" max="15562" width="18.7109375" style="131" customWidth="1"/>
    <col min="15563" max="15563" width="27.28515625" style="131" customWidth="1"/>
    <col min="15564" max="15565" width="9.140625" style="131"/>
    <col min="15566" max="15566" width="13.85546875" style="131" customWidth="1"/>
    <col min="15567" max="15810" width="9.140625" style="131"/>
    <col min="15811" max="15811" width="3.7109375" style="131" customWidth="1"/>
    <col min="15812" max="15812" width="5.7109375" style="131" customWidth="1"/>
    <col min="15813" max="15813" width="8.7109375" style="131" customWidth="1"/>
    <col min="15814" max="15814" width="80.7109375" style="131" customWidth="1"/>
    <col min="15815" max="15815" width="7.7109375" style="131" customWidth="1"/>
    <col min="15816" max="15816" width="15.7109375" style="131" customWidth="1"/>
    <col min="15817" max="15817" width="10.7109375" style="131" customWidth="1"/>
    <col min="15818" max="15818" width="18.7109375" style="131" customWidth="1"/>
    <col min="15819" max="15819" width="27.28515625" style="131" customWidth="1"/>
    <col min="15820" max="15821" width="9.140625" style="131"/>
    <col min="15822" max="15822" width="13.85546875" style="131" customWidth="1"/>
    <col min="15823" max="16066" width="9.140625" style="131"/>
    <col min="16067" max="16067" width="3.7109375" style="131" customWidth="1"/>
    <col min="16068" max="16068" width="5.7109375" style="131" customWidth="1"/>
    <col min="16069" max="16069" width="8.7109375" style="131" customWidth="1"/>
    <col min="16070" max="16070" width="80.7109375" style="131" customWidth="1"/>
    <col min="16071" max="16071" width="7.7109375" style="131" customWidth="1"/>
    <col min="16072" max="16072" width="15.7109375" style="131" customWidth="1"/>
    <col min="16073" max="16073" width="10.7109375" style="131" customWidth="1"/>
    <col min="16074" max="16074" width="18.7109375" style="131" customWidth="1"/>
    <col min="16075" max="16075" width="27.28515625" style="131" customWidth="1"/>
    <col min="16076" max="16077" width="9.140625" style="131"/>
    <col min="16078" max="16078" width="13.85546875" style="131" customWidth="1"/>
    <col min="16079" max="16384" width="9.140625" style="131"/>
  </cols>
  <sheetData>
    <row r="1" spans="1:8" s="62" customFormat="1" ht="24.95" customHeight="1">
      <c r="A1" s="584"/>
      <c r="B1" s="584"/>
      <c r="C1" s="584"/>
      <c r="D1" s="584"/>
      <c r="E1" s="61"/>
      <c r="F1" s="61"/>
      <c r="G1" s="585" t="s">
        <v>1094</v>
      </c>
      <c r="H1" s="585"/>
    </row>
    <row r="2" spans="1:8" s="62" customFormat="1" ht="24.95" customHeight="1">
      <c r="A2" s="586" t="s">
        <v>1095</v>
      </c>
      <c r="B2" s="586"/>
      <c r="C2" s="586"/>
      <c r="D2" s="586"/>
      <c r="E2" s="61"/>
      <c r="F2" s="61"/>
      <c r="G2" s="61"/>
      <c r="H2" s="63"/>
    </row>
    <row r="3" spans="1:8" s="62" customFormat="1" ht="66" customHeight="1">
      <c r="A3" s="556" t="s">
        <v>1143</v>
      </c>
      <c r="B3" s="556"/>
      <c r="C3" s="556"/>
      <c r="D3" s="556"/>
      <c r="E3" s="556"/>
      <c r="F3" s="556"/>
      <c r="G3" s="556"/>
      <c r="H3" s="556"/>
    </row>
    <row r="4" spans="1:8" s="143" customFormat="1" ht="18" customHeight="1">
      <c r="A4" s="564" t="s">
        <v>127</v>
      </c>
      <c r="B4" s="564"/>
      <c r="C4" s="564"/>
      <c r="D4" s="564"/>
      <c r="E4" s="564"/>
      <c r="F4" s="564"/>
      <c r="G4" s="564"/>
      <c r="H4" s="564"/>
    </row>
    <row r="5" spans="1:8" s="62" customFormat="1" ht="18" customHeight="1" thickBot="1">
      <c r="A5" s="64"/>
      <c r="B5" s="64"/>
      <c r="C5" s="64"/>
      <c r="D5" s="64"/>
      <c r="E5" s="64"/>
      <c r="F5" s="64"/>
      <c r="G5" s="64"/>
      <c r="H5" s="64"/>
    </row>
    <row r="6" spans="1:8" s="71" customFormat="1" ht="40.15" customHeight="1">
      <c r="A6" s="67" t="s">
        <v>1</v>
      </c>
      <c r="B6" s="68" t="s">
        <v>2</v>
      </c>
      <c r="C6" s="68" t="s">
        <v>123</v>
      </c>
      <c r="D6" s="68" t="s">
        <v>4</v>
      </c>
      <c r="E6" s="68" t="s">
        <v>5</v>
      </c>
      <c r="F6" s="68" t="s">
        <v>6</v>
      </c>
      <c r="G6" s="68" t="s">
        <v>7</v>
      </c>
      <c r="H6" s="70" t="s">
        <v>8</v>
      </c>
    </row>
    <row r="7" spans="1:8" s="75" customFormat="1" ht="15" customHeight="1" thickBot="1">
      <c r="A7" s="249" t="s">
        <v>9</v>
      </c>
      <c r="B7" s="250" t="s">
        <v>10</v>
      </c>
      <c r="C7" s="250" t="s">
        <v>48</v>
      </c>
      <c r="D7" s="250" t="s">
        <v>11</v>
      </c>
      <c r="E7" s="250" t="s">
        <v>12</v>
      </c>
      <c r="F7" s="250" t="s">
        <v>13</v>
      </c>
      <c r="G7" s="250" t="s">
        <v>14</v>
      </c>
      <c r="H7" s="251" t="s">
        <v>15</v>
      </c>
    </row>
    <row r="8" spans="1:8" ht="30" customHeight="1">
      <c r="A8" s="604" t="s">
        <v>96</v>
      </c>
      <c r="B8" s="106" t="s">
        <v>16</v>
      </c>
      <c r="C8" s="635" t="s">
        <v>128</v>
      </c>
      <c r="D8" s="90" t="s">
        <v>129</v>
      </c>
      <c r="E8" s="145" t="s">
        <v>130</v>
      </c>
      <c r="F8" s="20"/>
      <c r="G8" s="252">
        <v>450</v>
      </c>
      <c r="H8" s="253">
        <f>(F8*G8)</f>
        <v>0</v>
      </c>
    </row>
    <row r="9" spans="1:8" ht="30" customHeight="1">
      <c r="A9" s="604"/>
      <c r="B9" s="116" t="s">
        <v>19</v>
      </c>
      <c r="C9" s="635"/>
      <c r="D9" s="82" t="s">
        <v>131</v>
      </c>
      <c r="E9" s="108" t="s">
        <v>130</v>
      </c>
      <c r="F9" s="40"/>
      <c r="G9" s="533"/>
      <c r="H9" s="254"/>
    </row>
    <row r="10" spans="1:8" ht="30" customHeight="1">
      <c r="A10" s="604"/>
      <c r="B10" s="116" t="s">
        <v>21</v>
      </c>
      <c r="C10" s="635"/>
      <c r="D10" s="82" t="s">
        <v>132</v>
      </c>
      <c r="E10" s="108" t="s">
        <v>130</v>
      </c>
      <c r="F10" s="40"/>
      <c r="G10" s="533"/>
      <c r="H10" s="254"/>
    </row>
    <row r="11" spans="1:8" ht="30" customHeight="1">
      <c r="A11" s="604"/>
      <c r="B11" s="116" t="s">
        <v>23</v>
      </c>
      <c r="C11" s="635"/>
      <c r="D11" s="82" t="s">
        <v>133</v>
      </c>
      <c r="E11" s="108" t="s">
        <v>130</v>
      </c>
      <c r="F11" s="40"/>
      <c r="G11" s="533"/>
      <c r="H11" s="254"/>
    </row>
    <row r="12" spans="1:8" ht="30" customHeight="1">
      <c r="A12" s="604"/>
      <c r="B12" s="116" t="s">
        <v>101</v>
      </c>
      <c r="C12" s="635"/>
      <c r="D12" s="82" t="s">
        <v>134</v>
      </c>
      <c r="E12" s="108" t="s">
        <v>130</v>
      </c>
      <c r="F12" s="20"/>
      <c r="G12" s="252">
        <v>450</v>
      </c>
      <c r="H12" s="253">
        <f t="shared" ref="H12:H57" si="0">(F12*G12)</f>
        <v>0</v>
      </c>
    </row>
    <row r="13" spans="1:8" ht="30" customHeight="1">
      <c r="A13" s="604"/>
      <c r="B13" s="116" t="s">
        <v>103</v>
      </c>
      <c r="C13" s="635"/>
      <c r="D13" s="82" t="s">
        <v>135</v>
      </c>
      <c r="E13" s="108" t="s">
        <v>130</v>
      </c>
      <c r="F13" s="40"/>
      <c r="G13" s="533"/>
      <c r="H13" s="254"/>
    </row>
    <row r="14" spans="1:8" ht="30" customHeight="1">
      <c r="A14" s="604"/>
      <c r="B14" s="116" t="s">
        <v>136</v>
      </c>
      <c r="C14" s="635"/>
      <c r="D14" s="82" t="s">
        <v>137</v>
      </c>
      <c r="E14" s="108" t="s">
        <v>130</v>
      </c>
      <c r="F14" s="20"/>
      <c r="G14" s="252">
        <v>100</v>
      </c>
      <c r="H14" s="253">
        <f t="shared" si="0"/>
        <v>0</v>
      </c>
    </row>
    <row r="15" spans="1:8" ht="30" customHeight="1">
      <c r="A15" s="604"/>
      <c r="B15" s="116" t="s">
        <v>142</v>
      </c>
      <c r="C15" s="635"/>
      <c r="D15" s="82" t="s">
        <v>138</v>
      </c>
      <c r="E15" s="108" t="s">
        <v>130</v>
      </c>
      <c r="F15" s="20"/>
      <c r="G15" s="252">
        <v>100</v>
      </c>
      <c r="H15" s="253">
        <f t="shared" si="0"/>
        <v>0</v>
      </c>
    </row>
    <row r="16" spans="1:8" ht="30" customHeight="1">
      <c r="A16" s="604"/>
      <c r="B16" s="116" t="s">
        <v>964</v>
      </c>
      <c r="C16" s="635"/>
      <c r="D16" s="82" t="s">
        <v>139</v>
      </c>
      <c r="E16" s="108" t="s">
        <v>130</v>
      </c>
      <c r="F16" s="20"/>
      <c r="G16" s="252">
        <v>750</v>
      </c>
      <c r="H16" s="253">
        <f t="shared" si="0"/>
        <v>0</v>
      </c>
    </row>
    <row r="17" spans="1:8" ht="30" customHeight="1">
      <c r="A17" s="604"/>
      <c r="B17" s="116" t="s">
        <v>965</v>
      </c>
      <c r="C17" s="635"/>
      <c r="D17" s="82" t="s">
        <v>140</v>
      </c>
      <c r="E17" s="108" t="s">
        <v>130</v>
      </c>
      <c r="F17" s="20"/>
      <c r="G17" s="252">
        <v>5</v>
      </c>
      <c r="H17" s="253">
        <f>(F17*G17)</f>
        <v>0</v>
      </c>
    </row>
    <row r="18" spans="1:8" ht="30" customHeight="1">
      <c r="A18" s="604"/>
      <c r="B18" s="116" t="s">
        <v>966</v>
      </c>
      <c r="C18" s="635"/>
      <c r="D18" s="82" t="s">
        <v>141</v>
      </c>
      <c r="E18" s="108" t="s">
        <v>130</v>
      </c>
      <c r="F18" s="20"/>
      <c r="G18" s="252">
        <v>2</v>
      </c>
      <c r="H18" s="253">
        <f>(F18*G18)</f>
        <v>0</v>
      </c>
    </row>
    <row r="19" spans="1:8" ht="30" customHeight="1">
      <c r="A19" s="604"/>
      <c r="B19" s="116" t="s">
        <v>967</v>
      </c>
      <c r="C19" s="635"/>
      <c r="D19" s="82" t="s">
        <v>143</v>
      </c>
      <c r="E19" s="108" t="s">
        <v>18</v>
      </c>
      <c r="F19" s="20"/>
      <c r="G19" s="252">
        <v>50</v>
      </c>
      <c r="H19" s="253">
        <f>(F19*G19)</f>
        <v>0</v>
      </c>
    </row>
    <row r="20" spans="1:8" ht="30" customHeight="1">
      <c r="A20" s="604"/>
      <c r="B20" s="241" t="s">
        <v>979</v>
      </c>
      <c r="C20" s="635"/>
      <c r="D20" s="82" t="s">
        <v>982</v>
      </c>
      <c r="E20" s="108" t="s">
        <v>130</v>
      </c>
      <c r="F20" s="40"/>
      <c r="G20" s="533"/>
      <c r="H20" s="254"/>
    </row>
    <row r="21" spans="1:8" ht="30" customHeight="1">
      <c r="A21" s="604"/>
      <c r="B21" s="241" t="s">
        <v>980</v>
      </c>
      <c r="C21" s="635"/>
      <c r="D21" s="82" t="s">
        <v>983</v>
      </c>
      <c r="E21" s="108" t="s">
        <v>130</v>
      </c>
      <c r="F21" s="40"/>
      <c r="G21" s="533"/>
      <c r="H21" s="254"/>
    </row>
    <row r="22" spans="1:8" ht="30" customHeight="1">
      <c r="A22" s="588"/>
      <c r="B22" s="241" t="s">
        <v>981</v>
      </c>
      <c r="C22" s="636"/>
      <c r="D22" s="82" t="s">
        <v>984</v>
      </c>
      <c r="E22" s="108" t="s">
        <v>130</v>
      </c>
      <c r="F22" s="20"/>
      <c r="G22" s="252">
        <v>250</v>
      </c>
      <c r="H22" s="253">
        <f t="shared" si="0"/>
        <v>0</v>
      </c>
    </row>
    <row r="23" spans="1:8" ht="39.75" customHeight="1">
      <c r="A23" s="587" t="s">
        <v>25</v>
      </c>
      <c r="B23" s="116" t="s">
        <v>26</v>
      </c>
      <c r="C23" s="637" t="s">
        <v>128</v>
      </c>
      <c r="D23" s="82" t="s">
        <v>144</v>
      </c>
      <c r="E23" s="108" t="s">
        <v>130</v>
      </c>
      <c r="F23" s="20"/>
      <c r="G23" s="252">
        <v>50</v>
      </c>
      <c r="H23" s="253">
        <f t="shared" si="0"/>
        <v>0</v>
      </c>
    </row>
    <row r="24" spans="1:8" ht="30" customHeight="1">
      <c r="A24" s="604"/>
      <c r="B24" s="116" t="s">
        <v>29</v>
      </c>
      <c r="C24" s="635"/>
      <c r="D24" s="82" t="s">
        <v>145</v>
      </c>
      <c r="E24" s="108" t="s">
        <v>130</v>
      </c>
      <c r="F24" s="20"/>
      <c r="G24" s="252">
        <v>50</v>
      </c>
      <c r="H24" s="253">
        <f t="shared" si="0"/>
        <v>0</v>
      </c>
    </row>
    <row r="25" spans="1:8" ht="30" customHeight="1">
      <c r="A25" s="604"/>
      <c r="B25" s="116" t="s">
        <v>110</v>
      </c>
      <c r="C25" s="635"/>
      <c r="D25" s="82" t="s">
        <v>146</v>
      </c>
      <c r="E25" s="108" t="s">
        <v>130</v>
      </c>
      <c r="F25" s="20"/>
      <c r="G25" s="252">
        <v>50</v>
      </c>
      <c r="H25" s="253">
        <f>(F25*G25)</f>
        <v>0</v>
      </c>
    </row>
    <row r="26" spans="1:8" ht="30" customHeight="1">
      <c r="A26" s="604"/>
      <c r="B26" s="116" t="s">
        <v>113</v>
      </c>
      <c r="C26" s="635"/>
      <c r="D26" s="82" t="s">
        <v>147</v>
      </c>
      <c r="E26" s="108" t="s">
        <v>18</v>
      </c>
      <c r="F26" s="20"/>
      <c r="G26" s="252">
        <v>50</v>
      </c>
      <c r="H26" s="253">
        <f>(F26*G26)</f>
        <v>0</v>
      </c>
    </row>
    <row r="27" spans="1:8" ht="30" customHeight="1">
      <c r="A27" s="604"/>
      <c r="B27" s="256" t="s">
        <v>518</v>
      </c>
      <c r="C27" s="635"/>
      <c r="D27" s="82" t="s">
        <v>985</v>
      </c>
      <c r="E27" s="108" t="s">
        <v>540</v>
      </c>
      <c r="F27" s="30"/>
      <c r="G27" s="236">
        <v>40</v>
      </c>
      <c r="H27" s="253">
        <f t="shared" ref="H27:H28" si="1">(F27*G27)</f>
        <v>0</v>
      </c>
    </row>
    <row r="28" spans="1:8" ht="30" customHeight="1">
      <c r="A28" s="588"/>
      <c r="B28" s="256" t="s">
        <v>520</v>
      </c>
      <c r="C28" s="636"/>
      <c r="D28" s="82" t="s">
        <v>986</v>
      </c>
      <c r="E28" s="108" t="s">
        <v>540</v>
      </c>
      <c r="F28" s="20"/>
      <c r="G28" s="252">
        <v>40</v>
      </c>
      <c r="H28" s="253">
        <f t="shared" si="1"/>
        <v>0</v>
      </c>
    </row>
    <row r="29" spans="1:8" ht="30" customHeight="1">
      <c r="A29" s="587" t="s">
        <v>31</v>
      </c>
      <c r="B29" s="116" t="s">
        <v>32</v>
      </c>
      <c r="C29" s="637" t="s">
        <v>128</v>
      </c>
      <c r="D29" s="82" t="s">
        <v>148</v>
      </c>
      <c r="E29" s="108" t="s">
        <v>130</v>
      </c>
      <c r="F29" s="20"/>
      <c r="G29" s="252">
        <v>20</v>
      </c>
      <c r="H29" s="253">
        <f t="shared" si="0"/>
        <v>0</v>
      </c>
    </row>
    <row r="30" spans="1:8" ht="30" customHeight="1">
      <c r="A30" s="604"/>
      <c r="B30" s="116" t="s">
        <v>35</v>
      </c>
      <c r="C30" s="635"/>
      <c r="D30" s="82" t="s">
        <v>149</v>
      </c>
      <c r="E30" s="108" t="s">
        <v>130</v>
      </c>
      <c r="F30" s="20"/>
      <c r="G30" s="252">
        <v>100</v>
      </c>
      <c r="H30" s="253">
        <f t="shared" si="0"/>
        <v>0</v>
      </c>
    </row>
    <row r="31" spans="1:8" ht="30" customHeight="1">
      <c r="A31" s="604"/>
      <c r="B31" s="116" t="s">
        <v>150</v>
      </c>
      <c r="C31" s="635"/>
      <c r="D31" s="82" t="s">
        <v>151</v>
      </c>
      <c r="E31" s="108" t="s">
        <v>130</v>
      </c>
      <c r="F31" s="20"/>
      <c r="G31" s="252">
        <v>50</v>
      </c>
      <c r="H31" s="253">
        <f t="shared" si="0"/>
        <v>0</v>
      </c>
    </row>
    <row r="32" spans="1:8" ht="30" customHeight="1">
      <c r="A32" s="604"/>
      <c r="B32" s="116" t="s">
        <v>152</v>
      </c>
      <c r="C32" s="635"/>
      <c r="D32" s="82" t="s">
        <v>153</v>
      </c>
      <c r="E32" s="108" t="s">
        <v>130</v>
      </c>
      <c r="F32" s="20"/>
      <c r="G32" s="252">
        <v>50</v>
      </c>
      <c r="H32" s="253">
        <f t="shared" si="0"/>
        <v>0</v>
      </c>
    </row>
    <row r="33" spans="1:8" ht="30" customHeight="1">
      <c r="A33" s="604"/>
      <c r="B33" s="116" t="s">
        <v>154</v>
      </c>
      <c r="C33" s="635"/>
      <c r="D33" s="82" t="s">
        <v>155</v>
      </c>
      <c r="E33" s="108" t="s">
        <v>130</v>
      </c>
      <c r="F33" s="20"/>
      <c r="G33" s="252">
        <v>50</v>
      </c>
      <c r="H33" s="253">
        <f t="shared" si="0"/>
        <v>0</v>
      </c>
    </row>
    <row r="34" spans="1:8" ht="30" customHeight="1">
      <c r="A34" s="604"/>
      <c r="B34" s="116" t="s">
        <v>156</v>
      </c>
      <c r="C34" s="635"/>
      <c r="D34" s="82" t="s">
        <v>157</v>
      </c>
      <c r="E34" s="108" t="s">
        <v>130</v>
      </c>
      <c r="F34" s="20"/>
      <c r="G34" s="252">
        <v>15</v>
      </c>
      <c r="H34" s="253">
        <f t="shared" si="0"/>
        <v>0</v>
      </c>
    </row>
    <row r="35" spans="1:8" ht="30" customHeight="1">
      <c r="A35" s="604"/>
      <c r="B35" s="116" t="s">
        <v>158</v>
      </c>
      <c r="C35" s="635"/>
      <c r="D35" s="82" t="s">
        <v>159</v>
      </c>
      <c r="E35" s="108" t="s">
        <v>130</v>
      </c>
      <c r="F35" s="20"/>
      <c r="G35" s="252">
        <v>2</v>
      </c>
      <c r="H35" s="253">
        <f t="shared" si="0"/>
        <v>0</v>
      </c>
    </row>
    <row r="36" spans="1:8" ht="30" customHeight="1">
      <c r="A36" s="604"/>
      <c r="B36" s="116" t="s">
        <v>160</v>
      </c>
      <c r="C36" s="635"/>
      <c r="D36" s="82" t="s">
        <v>161</v>
      </c>
      <c r="E36" s="108" t="s">
        <v>130</v>
      </c>
      <c r="F36" s="20"/>
      <c r="G36" s="252">
        <v>30</v>
      </c>
      <c r="H36" s="253">
        <f t="shared" si="0"/>
        <v>0</v>
      </c>
    </row>
    <row r="37" spans="1:8" ht="30" customHeight="1">
      <c r="A37" s="604"/>
      <c r="B37" s="116" t="s">
        <v>162</v>
      </c>
      <c r="C37" s="635"/>
      <c r="D37" s="82" t="s">
        <v>163</v>
      </c>
      <c r="E37" s="108" t="s">
        <v>130</v>
      </c>
      <c r="F37" s="20"/>
      <c r="G37" s="252">
        <v>100</v>
      </c>
      <c r="H37" s="253">
        <f t="shared" si="0"/>
        <v>0</v>
      </c>
    </row>
    <row r="38" spans="1:8" ht="30" customHeight="1">
      <c r="A38" s="604"/>
      <c r="B38" s="116" t="s">
        <v>164</v>
      </c>
      <c r="C38" s="635"/>
      <c r="D38" s="82" t="s">
        <v>165</v>
      </c>
      <c r="E38" s="108" t="s">
        <v>130</v>
      </c>
      <c r="F38" s="20"/>
      <c r="G38" s="252">
        <v>10</v>
      </c>
      <c r="H38" s="253">
        <f t="shared" si="0"/>
        <v>0</v>
      </c>
    </row>
    <row r="39" spans="1:8" ht="30" customHeight="1">
      <c r="A39" s="604"/>
      <c r="B39" s="116" t="s">
        <v>166</v>
      </c>
      <c r="C39" s="635"/>
      <c r="D39" s="82" t="s">
        <v>167</v>
      </c>
      <c r="E39" s="108" t="s">
        <v>130</v>
      </c>
      <c r="F39" s="20"/>
      <c r="G39" s="252">
        <v>250</v>
      </c>
      <c r="H39" s="253">
        <f>(F39*G39)</f>
        <v>0</v>
      </c>
    </row>
    <row r="40" spans="1:8" ht="30" customHeight="1">
      <c r="A40" s="604"/>
      <c r="B40" s="116" t="s">
        <v>564</v>
      </c>
      <c r="C40" s="635"/>
      <c r="D40" s="82" t="s">
        <v>947</v>
      </c>
      <c r="E40" s="108" t="s">
        <v>130</v>
      </c>
      <c r="F40" s="20"/>
      <c r="G40" s="236">
        <v>500</v>
      </c>
      <c r="H40" s="253">
        <f>(F40*G40)</f>
        <v>0</v>
      </c>
    </row>
    <row r="41" spans="1:8" ht="30" customHeight="1">
      <c r="A41" s="587" t="s">
        <v>37</v>
      </c>
      <c r="B41" s="116" t="s">
        <v>38</v>
      </c>
      <c r="C41" s="638" t="s">
        <v>128</v>
      </c>
      <c r="D41" s="82" t="s">
        <v>168</v>
      </c>
      <c r="E41" s="257" t="s">
        <v>169</v>
      </c>
      <c r="F41" s="20"/>
      <c r="G41" s="311">
        <v>1</v>
      </c>
      <c r="H41" s="253">
        <f t="shared" si="0"/>
        <v>0</v>
      </c>
    </row>
    <row r="42" spans="1:8" ht="30" customHeight="1">
      <c r="A42" s="588"/>
      <c r="B42" s="116" t="s">
        <v>41</v>
      </c>
      <c r="C42" s="638"/>
      <c r="D42" s="82" t="s">
        <v>170</v>
      </c>
      <c r="E42" s="257" t="s">
        <v>169</v>
      </c>
      <c r="F42" s="20"/>
      <c r="G42" s="311">
        <v>1</v>
      </c>
      <c r="H42" s="253">
        <f t="shared" si="0"/>
        <v>0</v>
      </c>
    </row>
    <row r="43" spans="1:8" ht="30" customHeight="1">
      <c r="A43" s="587" t="s">
        <v>57</v>
      </c>
      <c r="B43" s="116" t="s">
        <v>58</v>
      </c>
      <c r="C43" s="637" t="s">
        <v>128</v>
      </c>
      <c r="D43" s="82" t="s">
        <v>171</v>
      </c>
      <c r="E43" s="257" t="s">
        <v>130</v>
      </c>
      <c r="F43" s="20"/>
      <c r="G43" s="252">
        <v>300</v>
      </c>
      <c r="H43" s="253">
        <f t="shared" si="0"/>
        <v>0</v>
      </c>
    </row>
    <row r="44" spans="1:8" ht="30" customHeight="1">
      <c r="A44" s="604"/>
      <c r="B44" s="116" t="s">
        <v>172</v>
      </c>
      <c r="C44" s="635"/>
      <c r="D44" s="82" t="s">
        <v>173</v>
      </c>
      <c r="E44" s="108" t="s">
        <v>88</v>
      </c>
      <c r="F44" s="20"/>
      <c r="G44" s="252">
        <v>20</v>
      </c>
      <c r="H44" s="253">
        <f t="shared" si="0"/>
        <v>0</v>
      </c>
    </row>
    <row r="45" spans="1:8" ht="30" customHeight="1">
      <c r="A45" s="604"/>
      <c r="B45" s="116" t="s">
        <v>174</v>
      </c>
      <c r="C45" s="635"/>
      <c r="D45" s="82" t="s">
        <v>175</v>
      </c>
      <c r="E45" s="108" t="s">
        <v>130</v>
      </c>
      <c r="F45" s="20"/>
      <c r="G45" s="252">
        <v>1500</v>
      </c>
      <c r="H45" s="253">
        <f t="shared" si="0"/>
        <v>0</v>
      </c>
    </row>
    <row r="46" spans="1:8" ht="30" customHeight="1">
      <c r="A46" s="604"/>
      <c r="B46" s="116" t="s">
        <v>176</v>
      </c>
      <c r="C46" s="635"/>
      <c r="D46" s="82" t="s">
        <v>177</v>
      </c>
      <c r="E46" s="108" t="s">
        <v>130</v>
      </c>
      <c r="F46" s="20"/>
      <c r="G46" s="252">
        <v>1000</v>
      </c>
      <c r="H46" s="253">
        <f>(F46*G46)</f>
        <v>0</v>
      </c>
    </row>
    <row r="47" spans="1:8" ht="30" customHeight="1">
      <c r="A47" s="588"/>
      <c r="B47" s="116" t="s">
        <v>210</v>
      </c>
      <c r="C47" s="636"/>
      <c r="D47" s="82" t="s">
        <v>848</v>
      </c>
      <c r="E47" s="108" t="s">
        <v>130</v>
      </c>
      <c r="F47" s="20"/>
      <c r="G47" s="252">
        <v>500</v>
      </c>
      <c r="H47" s="253">
        <f t="shared" si="0"/>
        <v>0</v>
      </c>
    </row>
    <row r="48" spans="1:8" ht="30" customHeight="1">
      <c r="A48" s="587" t="s">
        <v>60</v>
      </c>
      <c r="B48" s="116" t="s">
        <v>61</v>
      </c>
      <c r="C48" s="637" t="s">
        <v>128</v>
      </c>
      <c r="D48" s="82" t="s">
        <v>178</v>
      </c>
      <c r="E48" s="108" t="s">
        <v>130</v>
      </c>
      <c r="F48" s="41"/>
      <c r="G48" s="533"/>
      <c r="H48" s="259"/>
    </row>
    <row r="49" spans="1:8" ht="30" customHeight="1">
      <c r="A49" s="604"/>
      <c r="B49" s="116" t="s">
        <v>63</v>
      </c>
      <c r="C49" s="635"/>
      <c r="D49" s="82" t="s">
        <v>179</v>
      </c>
      <c r="E49" s="108" t="s">
        <v>130</v>
      </c>
      <c r="F49" s="20"/>
      <c r="G49" s="252">
        <v>1000</v>
      </c>
      <c r="H49" s="253">
        <f t="shared" si="0"/>
        <v>0</v>
      </c>
    </row>
    <row r="50" spans="1:8" ht="30" customHeight="1">
      <c r="A50" s="604"/>
      <c r="B50" s="116" t="s">
        <v>65</v>
      </c>
      <c r="C50" s="635"/>
      <c r="D50" s="82" t="s">
        <v>180</v>
      </c>
      <c r="E50" s="108" t="s">
        <v>130</v>
      </c>
      <c r="F50" s="20"/>
      <c r="G50" s="252">
        <v>25</v>
      </c>
      <c r="H50" s="253">
        <f t="shared" si="0"/>
        <v>0</v>
      </c>
    </row>
    <row r="51" spans="1:8" ht="30" customHeight="1">
      <c r="A51" s="604"/>
      <c r="B51" s="116" t="s">
        <v>373</v>
      </c>
      <c r="C51" s="635"/>
      <c r="D51" s="82" t="s">
        <v>182</v>
      </c>
      <c r="E51" s="108" t="s">
        <v>130</v>
      </c>
      <c r="F51" s="20"/>
      <c r="G51" s="252">
        <v>100</v>
      </c>
      <c r="H51" s="253">
        <f t="shared" si="0"/>
        <v>0</v>
      </c>
    </row>
    <row r="52" spans="1:8" ht="30" customHeight="1">
      <c r="A52" s="587" t="s">
        <v>67</v>
      </c>
      <c r="B52" s="112" t="s">
        <v>68</v>
      </c>
      <c r="C52" s="590" t="s">
        <v>183</v>
      </c>
      <c r="D52" s="176" t="s">
        <v>184</v>
      </c>
      <c r="E52" s="177" t="s">
        <v>18</v>
      </c>
      <c r="F52" s="20"/>
      <c r="G52" s="236">
        <v>300000</v>
      </c>
      <c r="H52" s="253">
        <f t="shared" si="0"/>
        <v>0</v>
      </c>
    </row>
    <row r="53" spans="1:8" ht="30" customHeight="1">
      <c r="A53" s="604"/>
      <c r="B53" s="112" t="s">
        <v>185</v>
      </c>
      <c r="C53" s="591"/>
      <c r="D53" s="82" t="s">
        <v>186</v>
      </c>
      <c r="E53" s="177" t="s">
        <v>18</v>
      </c>
      <c r="F53" s="20"/>
      <c r="G53" s="311">
        <v>1500</v>
      </c>
      <c r="H53" s="253">
        <f t="shared" si="0"/>
        <v>0</v>
      </c>
    </row>
    <row r="54" spans="1:8" ht="30" customHeight="1">
      <c r="A54" s="604"/>
      <c r="B54" s="112" t="s">
        <v>187</v>
      </c>
      <c r="C54" s="591"/>
      <c r="D54" s="82" t="s">
        <v>188</v>
      </c>
      <c r="E54" s="177" t="s">
        <v>18</v>
      </c>
      <c r="F54" s="20"/>
      <c r="G54" s="311">
        <v>1500</v>
      </c>
      <c r="H54" s="253">
        <f t="shared" si="0"/>
        <v>0</v>
      </c>
    </row>
    <row r="55" spans="1:8" ht="30" customHeight="1">
      <c r="A55" s="604"/>
      <c r="B55" s="112" t="s">
        <v>189</v>
      </c>
      <c r="C55" s="591"/>
      <c r="D55" s="176" t="s">
        <v>190</v>
      </c>
      <c r="E55" s="177" t="s">
        <v>18</v>
      </c>
      <c r="F55" s="20"/>
      <c r="G55" s="252">
        <v>1000</v>
      </c>
      <c r="H55" s="253">
        <f t="shared" si="0"/>
        <v>0</v>
      </c>
    </row>
    <row r="56" spans="1:8" ht="30" customHeight="1">
      <c r="A56" s="588"/>
      <c r="B56" s="112" t="s">
        <v>191</v>
      </c>
      <c r="C56" s="589"/>
      <c r="D56" s="82" t="s">
        <v>192</v>
      </c>
      <c r="E56" s="108" t="s">
        <v>18</v>
      </c>
      <c r="F56" s="20"/>
      <c r="G56" s="252">
        <v>500</v>
      </c>
      <c r="H56" s="253">
        <f t="shared" si="0"/>
        <v>0</v>
      </c>
    </row>
    <row r="57" spans="1:8" ht="30" customHeight="1" thickBot="1">
      <c r="A57" s="118" t="s">
        <v>71</v>
      </c>
      <c r="B57" s="116" t="s">
        <v>72</v>
      </c>
      <c r="C57" s="116" t="s">
        <v>128</v>
      </c>
      <c r="D57" s="82" t="s">
        <v>193</v>
      </c>
      <c r="E57" s="108" t="s">
        <v>18</v>
      </c>
      <c r="F57" s="20"/>
      <c r="G57" s="252">
        <v>50</v>
      </c>
      <c r="H57" s="253">
        <f t="shared" si="0"/>
        <v>0</v>
      </c>
    </row>
    <row r="58" spans="1:8" ht="30" customHeight="1" thickBot="1">
      <c r="A58" s="611" t="s">
        <v>43</v>
      </c>
      <c r="B58" s="612"/>
      <c r="C58" s="612"/>
      <c r="D58" s="612"/>
      <c r="E58" s="182"/>
      <c r="F58" s="182"/>
      <c r="G58" s="260"/>
      <c r="H58" s="247">
        <f>SUM(H8:H57)</f>
        <v>0</v>
      </c>
    </row>
    <row r="59" spans="1:8" s="62" customFormat="1" ht="12" customHeight="1">
      <c r="A59" s="61"/>
      <c r="B59" s="61"/>
      <c r="C59" s="61"/>
      <c r="D59" s="61"/>
      <c r="E59" s="61"/>
      <c r="F59" s="61"/>
      <c r="G59" s="61"/>
      <c r="H59" s="127"/>
    </row>
    <row r="60" spans="1:8" s="62" customFormat="1" ht="12" customHeight="1">
      <c r="A60" s="601" t="s">
        <v>44</v>
      </c>
      <c r="B60" s="601"/>
      <c r="C60" s="601"/>
      <c r="D60" s="601"/>
      <c r="E60" s="61"/>
      <c r="F60" s="61"/>
      <c r="G60" s="61"/>
      <c r="H60" s="61"/>
    </row>
    <row r="61" spans="1:8" s="62" customFormat="1" ht="15" customHeight="1">
      <c r="A61" s="63">
        <v>1</v>
      </c>
      <c r="B61" s="63"/>
      <c r="C61" s="594" t="s">
        <v>951</v>
      </c>
      <c r="D61" s="594"/>
      <c r="E61" s="594"/>
      <c r="F61" s="594"/>
      <c r="G61" s="594"/>
      <c r="H61" s="594"/>
    </row>
    <row r="62" spans="1:8" s="62" customFormat="1" ht="25.15" customHeight="1">
      <c r="A62" s="63">
        <v>2</v>
      </c>
      <c r="B62" s="63"/>
      <c r="C62" s="594" t="s">
        <v>45</v>
      </c>
      <c r="D62" s="594"/>
      <c r="E62" s="594"/>
      <c r="F62" s="594"/>
      <c r="G62" s="594"/>
      <c r="H62" s="594"/>
    </row>
    <row r="63" spans="1:8" s="62" customFormat="1" ht="15" customHeight="1">
      <c r="A63" s="63">
        <v>3</v>
      </c>
      <c r="B63" s="63"/>
      <c r="C63" s="594" t="s">
        <v>46</v>
      </c>
      <c r="D63" s="594"/>
      <c r="E63" s="594"/>
      <c r="F63" s="594"/>
      <c r="G63" s="594"/>
      <c r="H63" s="594"/>
    </row>
    <row r="64" spans="1:8" s="62" customFormat="1" ht="12" customHeight="1">
      <c r="A64" s="63"/>
      <c r="B64" s="63"/>
      <c r="C64" s="594"/>
      <c r="D64" s="594"/>
      <c r="E64" s="594"/>
      <c r="F64" s="594"/>
      <c r="G64" s="594"/>
      <c r="H64" s="61"/>
    </row>
    <row r="65" spans="1:8" ht="15.75" customHeight="1"/>
    <row r="66" spans="1:8" ht="15.75" customHeight="1">
      <c r="A66" s="6"/>
      <c r="B66" s="6"/>
      <c r="C66" s="6"/>
      <c r="D66" s="6"/>
    </row>
    <row r="67" spans="1:8" ht="40.5" customHeight="1">
      <c r="A67" s="571" t="s">
        <v>1096</v>
      </c>
      <c r="B67" s="571"/>
      <c r="C67" s="571"/>
      <c r="D67" s="571"/>
      <c r="E67" s="61"/>
      <c r="F67" s="61"/>
      <c r="G67" s="159"/>
      <c r="H67" s="129" t="s">
        <v>1097</v>
      </c>
    </row>
    <row r="68" spans="1:8" ht="15.75" customHeight="1">
      <c r="B68" s="160"/>
      <c r="C68" s="160"/>
      <c r="D68" s="160"/>
      <c r="E68" s="158"/>
      <c r="F68" s="158"/>
      <c r="G68" s="262"/>
      <c r="H68" s="158"/>
    </row>
    <row r="69" spans="1:8" ht="15.75" customHeight="1">
      <c r="A69" s="160"/>
      <c r="B69" s="160"/>
      <c r="C69" s="160"/>
      <c r="D69" s="160"/>
      <c r="E69" s="158"/>
      <c r="F69" s="158"/>
      <c r="G69" s="262"/>
      <c r="H69" s="158"/>
    </row>
    <row r="70" spans="1:8" ht="15.75" customHeight="1">
      <c r="A70" s="160"/>
      <c r="B70" s="160"/>
      <c r="C70" s="160"/>
      <c r="D70" s="160"/>
      <c r="E70" s="158"/>
      <c r="F70" s="158"/>
      <c r="G70" s="262"/>
      <c r="H70" s="158"/>
    </row>
    <row r="71" spans="1:8" ht="15.75" customHeight="1">
      <c r="A71" s="160"/>
      <c r="B71" s="160"/>
      <c r="C71" s="160"/>
      <c r="D71" s="160"/>
      <c r="E71" s="158"/>
      <c r="F71" s="158"/>
      <c r="G71" s="262"/>
      <c r="H71" s="158"/>
    </row>
    <row r="72" spans="1:8" ht="15.75" customHeight="1">
      <c r="A72" s="160"/>
      <c r="B72" s="160"/>
      <c r="C72" s="160"/>
      <c r="D72" s="233"/>
      <c r="E72" s="158"/>
      <c r="F72" s="158"/>
      <c r="G72" s="262"/>
      <c r="H72" s="158"/>
    </row>
    <row r="73" spans="1:8" ht="15.75" customHeight="1">
      <c r="A73" s="160"/>
      <c r="B73" s="160"/>
      <c r="C73" s="160"/>
      <c r="D73" s="160"/>
      <c r="E73" s="158"/>
      <c r="F73" s="158"/>
      <c r="G73" s="262"/>
      <c r="H73" s="158"/>
    </row>
    <row r="74" spans="1:8" ht="15.75" customHeight="1">
      <c r="A74" s="161"/>
      <c r="B74" s="161"/>
      <c r="C74" s="161"/>
      <c r="D74" s="161"/>
      <c r="E74" s="161"/>
      <c r="F74" s="158"/>
      <c r="G74" s="263"/>
      <c r="H74" s="161"/>
    </row>
    <row r="75" spans="1:8" ht="15.75" customHeight="1">
      <c r="A75" s="162"/>
      <c r="B75" s="162"/>
      <c r="C75" s="162"/>
      <c r="D75" s="162"/>
      <c r="E75" s="162"/>
      <c r="F75" s="160"/>
      <c r="G75" s="264"/>
      <c r="H75" s="162"/>
    </row>
    <row r="76" spans="1:8" ht="15.75" customHeight="1">
      <c r="A76" s="162"/>
      <c r="B76" s="162"/>
      <c r="C76" s="162"/>
      <c r="D76" s="162"/>
      <c r="E76" s="162"/>
      <c r="F76" s="160"/>
      <c r="G76" s="264"/>
      <c r="H76" s="162"/>
    </row>
    <row r="77" spans="1:8" ht="15.75" customHeight="1">
      <c r="A77" s="162"/>
      <c r="B77" s="162"/>
      <c r="C77" s="162"/>
      <c r="D77" s="162"/>
      <c r="E77" s="162"/>
      <c r="F77" s="160"/>
      <c r="G77" s="264"/>
      <c r="H77" s="162"/>
    </row>
    <row r="78" spans="1:8" ht="15.75" customHeight="1">
      <c r="A78" s="162"/>
      <c r="B78" s="162"/>
      <c r="C78" s="162"/>
      <c r="D78" s="163"/>
      <c r="E78" s="163"/>
      <c r="F78" s="265"/>
      <c r="G78" s="264"/>
      <c r="H78" s="162"/>
    </row>
    <row r="79" spans="1:8" ht="15.75" customHeight="1">
      <c r="A79" s="162"/>
      <c r="B79" s="162"/>
      <c r="C79" s="162"/>
      <c r="D79" s="163"/>
      <c r="E79" s="163"/>
      <c r="F79" s="265"/>
      <c r="G79" s="264"/>
      <c r="H79" s="162"/>
    </row>
    <row r="80" spans="1:8" ht="15.75" customHeight="1">
      <c r="A80" s="162"/>
      <c r="B80" s="162"/>
      <c r="C80" s="162"/>
      <c r="D80" s="163"/>
      <c r="E80" s="163"/>
      <c r="F80" s="265"/>
      <c r="G80" s="266"/>
      <c r="H80" s="63"/>
    </row>
    <row r="81" spans="1:8" ht="15.75" customHeight="1">
      <c r="A81" s="161"/>
      <c r="B81" s="161"/>
      <c r="C81" s="161"/>
      <c r="D81" s="161"/>
      <c r="E81" s="161"/>
      <c r="F81" s="158"/>
      <c r="G81" s="263"/>
      <c r="H81" s="161"/>
    </row>
    <row r="82" spans="1:8" ht="15.75" customHeight="1">
      <c r="A82" s="161"/>
      <c r="B82" s="161"/>
      <c r="C82" s="158"/>
      <c r="D82" s="61"/>
      <c r="E82" s="158"/>
      <c r="F82" s="267"/>
      <c r="G82" s="262"/>
      <c r="H82" s="165"/>
    </row>
    <row r="83" spans="1:8" ht="15.75" customHeight="1">
      <c r="A83" s="161"/>
      <c r="B83" s="161"/>
      <c r="C83" s="158"/>
      <c r="D83" s="61"/>
      <c r="E83" s="158"/>
      <c r="F83" s="267"/>
      <c r="G83" s="262"/>
      <c r="H83" s="165"/>
    </row>
    <row r="84" spans="1:8" ht="15.75" customHeight="1">
      <c r="A84" s="161"/>
      <c r="B84" s="161"/>
      <c r="C84" s="158"/>
      <c r="D84" s="61"/>
      <c r="E84" s="158"/>
      <c r="F84" s="267"/>
      <c r="G84" s="262"/>
      <c r="H84" s="165"/>
    </row>
    <row r="85" spans="1:8" ht="15.75" customHeight="1">
      <c r="A85" s="161"/>
      <c r="B85" s="161"/>
      <c r="C85" s="158"/>
      <c r="D85" s="61"/>
      <c r="E85" s="158"/>
      <c r="F85" s="267"/>
      <c r="G85" s="262"/>
      <c r="H85" s="165"/>
    </row>
    <row r="86" spans="1:8" ht="15.75" customHeight="1">
      <c r="A86" s="161"/>
      <c r="B86" s="161"/>
      <c r="C86" s="158"/>
      <c r="D86" s="61"/>
      <c r="E86" s="158"/>
      <c r="F86" s="267"/>
      <c r="G86" s="262"/>
      <c r="H86" s="165"/>
    </row>
    <row r="87" spans="1:8" ht="15.75" customHeight="1">
      <c r="A87" s="161"/>
      <c r="B87" s="161"/>
      <c r="C87" s="158"/>
      <c r="D87" s="61"/>
      <c r="E87" s="158"/>
      <c r="F87" s="267"/>
      <c r="G87" s="262"/>
      <c r="H87" s="165"/>
    </row>
    <row r="88" spans="1:8" ht="15.75" customHeight="1">
      <c r="A88" s="161"/>
      <c r="B88" s="161"/>
      <c r="C88" s="158"/>
      <c r="D88" s="61"/>
      <c r="E88" s="158"/>
      <c r="F88" s="267"/>
      <c r="G88" s="262"/>
      <c r="H88" s="165"/>
    </row>
    <row r="89" spans="1:8" ht="15.75" customHeight="1">
      <c r="A89" s="161"/>
      <c r="B89" s="161"/>
      <c r="C89" s="158"/>
      <c r="D89" s="61"/>
      <c r="E89" s="158"/>
      <c r="F89" s="267"/>
      <c r="G89" s="262"/>
      <c r="H89" s="165"/>
    </row>
    <row r="90" spans="1:8" ht="15.75" customHeight="1">
      <c r="A90" s="161"/>
      <c r="B90" s="161"/>
      <c r="C90" s="158"/>
      <c r="D90" s="61"/>
      <c r="E90" s="158"/>
      <c r="F90" s="267"/>
      <c r="G90" s="262"/>
      <c r="H90" s="165"/>
    </row>
    <row r="91" spans="1:8" ht="15.75" customHeight="1">
      <c r="A91" s="161"/>
      <c r="B91" s="161"/>
      <c r="C91" s="158"/>
      <c r="D91" s="61"/>
      <c r="E91" s="158"/>
      <c r="F91" s="267"/>
      <c r="G91" s="262"/>
      <c r="H91" s="165"/>
    </row>
    <row r="92" spans="1:8" ht="15.75" customHeight="1">
      <c r="A92" s="162"/>
      <c r="B92" s="162"/>
      <c r="C92" s="162"/>
      <c r="D92" s="162"/>
      <c r="E92" s="161"/>
      <c r="F92" s="158"/>
      <c r="G92" s="262"/>
      <c r="H92" s="158"/>
    </row>
    <row r="93" spans="1:8" ht="15.75" customHeight="1">
      <c r="A93" s="167"/>
      <c r="B93" s="167"/>
      <c r="C93" s="167"/>
      <c r="D93" s="167"/>
      <c r="E93" s="167"/>
      <c r="G93" s="268"/>
      <c r="H93" s="167"/>
    </row>
    <row r="94" spans="1:8" ht="15.75" customHeight="1"/>
    <row r="95" spans="1:8" ht="15.75" customHeight="1">
      <c r="A95" s="158"/>
      <c r="B95" s="158"/>
      <c r="C95" s="158"/>
      <c r="D95" s="158"/>
      <c r="E95" s="158"/>
      <c r="F95" s="158"/>
      <c r="G95" s="262"/>
      <c r="H95" s="158"/>
    </row>
    <row r="96" spans="1:8" ht="15.75" customHeight="1">
      <c r="A96" s="162"/>
      <c r="B96" s="162"/>
      <c r="C96" s="162"/>
      <c r="D96" s="162"/>
      <c r="E96" s="158"/>
      <c r="F96" s="158"/>
      <c r="G96" s="262"/>
      <c r="H96" s="158"/>
    </row>
    <row r="97" spans="1:8" ht="15.75" customHeight="1">
      <c r="A97" s="161"/>
      <c r="B97" s="161"/>
      <c r="C97" s="160"/>
      <c r="D97" s="160"/>
      <c r="E97" s="160"/>
      <c r="F97" s="160"/>
      <c r="G97" s="269"/>
      <c r="H97" s="160"/>
    </row>
    <row r="98" spans="1:8" ht="15.75" customHeight="1">
      <c r="A98" s="161"/>
      <c r="B98" s="161"/>
      <c r="C98" s="160"/>
      <c r="D98" s="160"/>
      <c r="E98" s="160"/>
      <c r="F98" s="160"/>
      <c r="G98" s="269"/>
      <c r="H98" s="160"/>
    </row>
    <row r="99" spans="1:8" ht="15.75" customHeight="1">
      <c r="A99" s="161"/>
      <c r="B99" s="161"/>
      <c r="C99" s="160"/>
      <c r="D99" s="160"/>
      <c r="E99" s="160"/>
      <c r="F99" s="160"/>
      <c r="G99" s="269"/>
      <c r="H99" s="160"/>
    </row>
    <row r="100" spans="1:8" ht="15.75" customHeight="1">
      <c r="A100" s="161"/>
      <c r="B100" s="161"/>
      <c r="C100" s="160"/>
      <c r="D100" s="160"/>
      <c r="E100" s="160"/>
      <c r="F100" s="160"/>
      <c r="G100" s="269"/>
      <c r="H100" s="160"/>
    </row>
    <row r="101" spans="1:8" ht="15.75" customHeight="1">
      <c r="A101" s="161"/>
      <c r="B101" s="161"/>
      <c r="C101" s="160"/>
      <c r="D101" s="160"/>
      <c r="E101" s="160"/>
      <c r="F101" s="160"/>
      <c r="G101" s="269"/>
      <c r="H101" s="160"/>
    </row>
    <row r="102" spans="1:8" ht="15.75" customHeight="1">
      <c r="A102" s="158"/>
      <c r="B102" s="158"/>
      <c r="C102" s="158"/>
      <c r="D102" s="158"/>
      <c r="E102" s="158"/>
      <c r="F102" s="158"/>
      <c r="G102" s="262"/>
      <c r="H102" s="158"/>
    </row>
    <row r="103" spans="1:8" ht="15.75" customHeight="1">
      <c r="A103" s="158"/>
      <c r="B103" s="158"/>
      <c r="C103" s="158"/>
      <c r="D103" s="158"/>
      <c r="E103" s="158"/>
      <c r="F103" s="158"/>
      <c r="G103" s="262"/>
      <c r="H103" s="158"/>
    </row>
    <row r="104" spans="1:8" ht="15.75" customHeight="1">
      <c r="A104" s="160"/>
      <c r="B104" s="160"/>
      <c r="C104" s="160"/>
      <c r="D104" s="160"/>
      <c r="E104" s="158"/>
      <c r="F104" s="158"/>
      <c r="G104" s="262"/>
      <c r="H104" s="158"/>
    </row>
    <row r="105" spans="1:8">
      <c r="A105" s="160"/>
      <c r="B105" s="160"/>
      <c r="C105" s="160"/>
      <c r="D105" s="160"/>
      <c r="E105" s="158"/>
      <c r="F105" s="158"/>
      <c r="G105" s="262"/>
      <c r="H105" s="158"/>
    </row>
    <row r="106" spans="1:8">
      <c r="A106" s="160"/>
      <c r="B106" s="160"/>
      <c r="C106" s="160"/>
      <c r="D106" s="160"/>
      <c r="E106" s="160"/>
      <c r="F106" s="160"/>
      <c r="G106" s="269"/>
      <c r="H106" s="160"/>
    </row>
    <row r="107" spans="1:8">
      <c r="A107" s="158"/>
      <c r="B107" s="158"/>
      <c r="C107" s="158"/>
      <c r="D107" s="158"/>
      <c r="E107" s="158"/>
      <c r="F107" s="158"/>
      <c r="G107" s="262"/>
      <c r="H107" s="158"/>
    </row>
    <row r="108" spans="1:8">
      <c r="A108" s="158"/>
      <c r="B108" s="158"/>
      <c r="C108" s="158"/>
      <c r="D108" s="158"/>
      <c r="E108" s="158"/>
      <c r="F108" s="158"/>
      <c r="G108" s="262"/>
      <c r="H108" s="158"/>
    </row>
    <row r="109" spans="1:8">
      <c r="A109" s="158"/>
      <c r="B109" s="158"/>
      <c r="C109" s="158"/>
      <c r="D109" s="158"/>
      <c r="E109" s="158"/>
      <c r="F109" s="158"/>
      <c r="G109" s="262"/>
      <c r="H109" s="158"/>
    </row>
    <row r="110" spans="1:8">
      <c r="A110" s="158"/>
      <c r="B110" s="158"/>
      <c r="C110" s="158"/>
      <c r="D110" s="158"/>
      <c r="E110" s="158"/>
      <c r="F110" s="158"/>
      <c r="G110" s="262"/>
      <c r="H110" s="158"/>
    </row>
  </sheetData>
  <sheetProtection algorithmName="SHA-512" hashValue="twRDMHomJEmvGtxF5OoEDvxDzcFXHhezds+FP3VpNLQI1j+RdVOV1qqi8FPbu8tdktetR7xmhe00cUSy6Nch6w==" saltValue="QgdhDXqUL5XGxv2EhxH3uA==" spinCount="100000" sheet="1" objects="1" scenarios="1" selectLockedCells="1"/>
  <mergeCells count="26">
    <mergeCell ref="A67:D67"/>
    <mergeCell ref="A29:A40"/>
    <mergeCell ref="C29:C40"/>
    <mergeCell ref="C48:C51"/>
    <mergeCell ref="A48:A51"/>
    <mergeCell ref="C63:H63"/>
    <mergeCell ref="C64:G64"/>
    <mergeCell ref="C41:C42"/>
    <mergeCell ref="A4:H4"/>
    <mergeCell ref="A1:D1"/>
    <mergeCell ref="G1:H1"/>
    <mergeCell ref="A2:D2"/>
    <mergeCell ref="A3:H3"/>
    <mergeCell ref="A8:A22"/>
    <mergeCell ref="C8:C22"/>
    <mergeCell ref="C61:H61"/>
    <mergeCell ref="C62:H62"/>
    <mergeCell ref="A43:A47"/>
    <mergeCell ref="C43:C47"/>
    <mergeCell ref="A60:D60"/>
    <mergeCell ref="A23:A28"/>
    <mergeCell ref="C23:C28"/>
    <mergeCell ref="A58:D58"/>
    <mergeCell ref="A41:A42"/>
    <mergeCell ref="A52:A56"/>
    <mergeCell ref="C52:C56"/>
  </mergeCells>
  <phoneticPr fontId="48" type="noConversion"/>
  <pageMargins left="0.7" right="0.7" top="0.75" bottom="0.75" header="0.3" footer="0.3"/>
  <pageSetup paperSize="9" scale="5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I118"/>
  <sheetViews>
    <sheetView topLeftCell="A54" zoomScale="90" zoomScaleNormal="90" workbookViewId="0">
      <pane xSplit="8" topLeftCell="I1" activePane="topRight" state="frozen"/>
      <selection pane="topRight" activeCell="F10" sqref="F10"/>
    </sheetView>
  </sheetViews>
  <sheetFormatPr defaultRowHeight="13.5"/>
  <cols>
    <col min="1" max="1" width="3.7109375" style="131" customWidth="1"/>
    <col min="2" max="2" width="5.7109375" style="131" customWidth="1"/>
    <col min="3" max="3" width="8.7109375" style="131" customWidth="1"/>
    <col min="4" max="4" width="80.7109375" style="131" customWidth="1"/>
    <col min="5" max="5" width="7.7109375" style="131" customWidth="1"/>
    <col min="6" max="6" width="15.7109375" style="131" customWidth="1"/>
    <col min="7" max="7" width="10.7109375" style="131" customWidth="1"/>
    <col min="8" max="9" width="18.7109375" style="131" customWidth="1"/>
    <col min="10" max="197" width="9.140625" style="131"/>
    <col min="198" max="198" width="3.7109375" style="131" customWidth="1"/>
    <col min="199" max="199" width="5.7109375" style="131" customWidth="1"/>
    <col min="200" max="200" width="8.7109375" style="131" customWidth="1"/>
    <col min="201" max="201" width="80.7109375" style="131" customWidth="1"/>
    <col min="202" max="202" width="7.7109375" style="131" customWidth="1"/>
    <col min="203" max="203" width="15.7109375" style="131" customWidth="1"/>
    <col min="204" max="204" width="10.7109375" style="131" customWidth="1"/>
    <col min="205" max="205" width="18.7109375" style="131" customWidth="1"/>
    <col min="206" max="206" width="17.28515625" style="131" customWidth="1"/>
    <col min="207" max="212" width="5.7109375" style="131" customWidth="1"/>
    <col min="213" max="453" width="9.140625" style="131"/>
    <col min="454" max="454" width="3.7109375" style="131" customWidth="1"/>
    <col min="455" max="455" width="5.7109375" style="131" customWidth="1"/>
    <col min="456" max="456" width="8.7109375" style="131" customWidth="1"/>
    <col min="457" max="457" width="80.7109375" style="131" customWidth="1"/>
    <col min="458" max="458" width="7.7109375" style="131" customWidth="1"/>
    <col min="459" max="459" width="15.7109375" style="131" customWidth="1"/>
    <col min="460" max="460" width="10.7109375" style="131" customWidth="1"/>
    <col min="461" max="461" width="18.7109375" style="131" customWidth="1"/>
    <col min="462" max="462" width="17.28515625" style="131" customWidth="1"/>
    <col min="463" max="468" width="5.7109375" style="131" customWidth="1"/>
    <col min="469" max="709" width="9.140625" style="131"/>
    <col min="710" max="710" width="3.7109375" style="131" customWidth="1"/>
    <col min="711" max="711" width="5.7109375" style="131" customWidth="1"/>
    <col min="712" max="712" width="8.7109375" style="131" customWidth="1"/>
    <col min="713" max="713" width="80.7109375" style="131" customWidth="1"/>
    <col min="714" max="714" width="7.7109375" style="131" customWidth="1"/>
    <col min="715" max="715" width="15.7109375" style="131" customWidth="1"/>
    <col min="716" max="716" width="10.7109375" style="131" customWidth="1"/>
    <col min="717" max="717" width="18.7109375" style="131" customWidth="1"/>
    <col min="718" max="718" width="17.28515625" style="131" customWidth="1"/>
    <col min="719" max="724" width="5.7109375" style="131" customWidth="1"/>
    <col min="725" max="965" width="9.140625" style="131"/>
    <col min="966" max="966" width="3.7109375" style="131" customWidth="1"/>
    <col min="967" max="967" width="5.7109375" style="131" customWidth="1"/>
    <col min="968" max="968" width="8.7109375" style="131" customWidth="1"/>
    <col min="969" max="969" width="80.7109375" style="131" customWidth="1"/>
    <col min="970" max="970" width="7.7109375" style="131" customWidth="1"/>
    <col min="971" max="971" width="15.7109375" style="131" customWidth="1"/>
    <col min="972" max="972" width="10.7109375" style="131" customWidth="1"/>
    <col min="973" max="973" width="18.7109375" style="131" customWidth="1"/>
    <col min="974" max="974" width="17.28515625" style="131" customWidth="1"/>
    <col min="975" max="980" width="5.7109375" style="131" customWidth="1"/>
    <col min="981" max="1221" width="9.140625" style="131"/>
    <col min="1222" max="1222" width="3.7109375" style="131" customWidth="1"/>
    <col min="1223" max="1223" width="5.7109375" style="131" customWidth="1"/>
    <col min="1224" max="1224" width="8.7109375" style="131" customWidth="1"/>
    <col min="1225" max="1225" width="80.7109375" style="131" customWidth="1"/>
    <col min="1226" max="1226" width="7.7109375" style="131" customWidth="1"/>
    <col min="1227" max="1227" width="15.7109375" style="131" customWidth="1"/>
    <col min="1228" max="1228" width="10.7109375" style="131" customWidth="1"/>
    <col min="1229" max="1229" width="18.7109375" style="131" customWidth="1"/>
    <col min="1230" max="1230" width="17.28515625" style="131" customWidth="1"/>
    <col min="1231" max="1236" width="5.7109375" style="131" customWidth="1"/>
    <col min="1237" max="1477" width="9.140625" style="131"/>
    <col min="1478" max="1478" width="3.7109375" style="131" customWidth="1"/>
    <col min="1479" max="1479" width="5.7109375" style="131" customWidth="1"/>
    <col min="1480" max="1480" width="8.7109375" style="131" customWidth="1"/>
    <col min="1481" max="1481" width="80.7109375" style="131" customWidth="1"/>
    <col min="1482" max="1482" width="7.7109375" style="131" customWidth="1"/>
    <col min="1483" max="1483" width="15.7109375" style="131" customWidth="1"/>
    <col min="1484" max="1484" width="10.7109375" style="131" customWidth="1"/>
    <col min="1485" max="1485" width="18.7109375" style="131" customWidth="1"/>
    <col min="1486" max="1486" width="17.28515625" style="131" customWidth="1"/>
    <col min="1487" max="1492" width="5.7109375" style="131" customWidth="1"/>
    <col min="1493" max="1733" width="9.140625" style="131"/>
    <col min="1734" max="1734" width="3.7109375" style="131" customWidth="1"/>
    <col min="1735" max="1735" width="5.7109375" style="131" customWidth="1"/>
    <col min="1736" max="1736" width="8.7109375" style="131" customWidth="1"/>
    <col min="1737" max="1737" width="80.7109375" style="131" customWidth="1"/>
    <col min="1738" max="1738" width="7.7109375" style="131" customWidth="1"/>
    <col min="1739" max="1739" width="15.7109375" style="131" customWidth="1"/>
    <col min="1740" max="1740" width="10.7109375" style="131" customWidth="1"/>
    <col min="1741" max="1741" width="18.7109375" style="131" customWidth="1"/>
    <col min="1742" max="1742" width="17.28515625" style="131" customWidth="1"/>
    <col min="1743" max="1748" width="5.7109375" style="131" customWidth="1"/>
    <col min="1749" max="1989" width="9.140625" style="131"/>
    <col min="1990" max="1990" width="3.7109375" style="131" customWidth="1"/>
    <col min="1991" max="1991" width="5.7109375" style="131" customWidth="1"/>
    <col min="1992" max="1992" width="8.7109375" style="131" customWidth="1"/>
    <col min="1993" max="1993" width="80.7109375" style="131" customWidth="1"/>
    <col min="1994" max="1994" width="7.7109375" style="131" customWidth="1"/>
    <col min="1995" max="1995" width="15.7109375" style="131" customWidth="1"/>
    <col min="1996" max="1996" width="10.7109375" style="131" customWidth="1"/>
    <col min="1997" max="1997" width="18.7109375" style="131" customWidth="1"/>
    <col min="1998" max="1998" width="17.28515625" style="131" customWidth="1"/>
    <col min="1999" max="2004" width="5.7109375" style="131" customWidth="1"/>
    <col min="2005" max="2245" width="9.140625" style="131"/>
    <col min="2246" max="2246" width="3.7109375" style="131" customWidth="1"/>
    <col min="2247" max="2247" width="5.7109375" style="131" customWidth="1"/>
    <col min="2248" max="2248" width="8.7109375" style="131" customWidth="1"/>
    <col min="2249" max="2249" width="80.7109375" style="131" customWidth="1"/>
    <col min="2250" max="2250" width="7.7109375" style="131" customWidth="1"/>
    <col min="2251" max="2251" width="15.7109375" style="131" customWidth="1"/>
    <col min="2252" max="2252" width="10.7109375" style="131" customWidth="1"/>
    <col min="2253" max="2253" width="18.7109375" style="131" customWidth="1"/>
    <col min="2254" max="2254" width="17.28515625" style="131" customWidth="1"/>
    <col min="2255" max="2260" width="5.7109375" style="131" customWidth="1"/>
    <col min="2261" max="2501" width="9.140625" style="131"/>
    <col min="2502" max="2502" width="3.7109375" style="131" customWidth="1"/>
    <col min="2503" max="2503" width="5.7109375" style="131" customWidth="1"/>
    <col min="2504" max="2504" width="8.7109375" style="131" customWidth="1"/>
    <col min="2505" max="2505" width="80.7109375" style="131" customWidth="1"/>
    <col min="2506" max="2506" width="7.7109375" style="131" customWidth="1"/>
    <col min="2507" max="2507" width="15.7109375" style="131" customWidth="1"/>
    <col min="2508" max="2508" width="10.7109375" style="131" customWidth="1"/>
    <col min="2509" max="2509" width="18.7109375" style="131" customWidth="1"/>
    <col min="2510" max="2510" width="17.28515625" style="131" customWidth="1"/>
    <col min="2511" max="2516" width="5.7109375" style="131" customWidth="1"/>
    <col min="2517" max="2757" width="9.140625" style="131"/>
    <col min="2758" max="2758" width="3.7109375" style="131" customWidth="1"/>
    <col min="2759" max="2759" width="5.7109375" style="131" customWidth="1"/>
    <col min="2760" max="2760" width="8.7109375" style="131" customWidth="1"/>
    <col min="2761" max="2761" width="80.7109375" style="131" customWidth="1"/>
    <col min="2762" max="2762" width="7.7109375" style="131" customWidth="1"/>
    <col min="2763" max="2763" width="15.7109375" style="131" customWidth="1"/>
    <col min="2764" max="2764" width="10.7109375" style="131" customWidth="1"/>
    <col min="2765" max="2765" width="18.7109375" style="131" customWidth="1"/>
    <col min="2766" max="2766" width="17.28515625" style="131" customWidth="1"/>
    <col min="2767" max="2772" width="5.7109375" style="131" customWidth="1"/>
    <col min="2773" max="3013" width="9.140625" style="131"/>
    <col min="3014" max="3014" width="3.7109375" style="131" customWidth="1"/>
    <col min="3015" max="3015" width="5.7109375" style="131" customWidth="1"/>
    <col min="3016" max="3016" width="8.7109375" style="131" customWidth="1"/>
    <col min="3017" max="3017" width="80.7109375" style="131" customWidth="1"/>
    <col min="3018" max="3018" width="7.7109375" style="131" customWidth="1"/>
    <col min="3019" max="3019" width="15.7109375" style="131" customWidth="1"/>
    <col min="3020" max="3020" width="10.7109375" style="131" customWidth="1"/>
    <col min="3021" max="3021" width="18.7109375" style="131" customWidth="1"/>
    <col min="3022" max="3022" width="17.28515625" style="131" customWidth="1"/>
    <col min="3023" max="3028" width="5.7109375" style="131" customWidth="1"/>
    <col min="3029" max="3269" width="9.140625" style="131"/>
    <col min="3270" max="3270" width="3.7109375" style="131" customWidth="1"/>
    <col min="3271" max="3271" width="5.7109375" style="131" customWidth="1"/>
    <col min="3272" max="3272" width="8.7109375" style="131" customWidth="1"/>
    <col min="3273" max="3273" width="80.7109375" style="131" customWidth="1"/>
    <col min="3274" max="3274" width="7.7109375" style="131" customWidth="1"/>
    <col min="3275" max="3275" width="15.7109375" style="131" customWidth="1"/>
    <col min="3276" max="3276" width="10.7109375" style="131" customWidth="1"/>
    <col min="3277" max="3277" width="18.7109375" style="131" customWidth="1"/>
    <col min="3278" max="3278" width="17.28515625" style="131" customWidth="1"/>
    <col min="3279" max="3284" width="5.7109375" style="131" customWidth="1"/>
    <col min="3285" max="3525" width="9.140625" style="131"/>
    <col min="3526" max="3526" width="3.7109375" style="131" customWidth="1"/>
    <col min="3527" max="3527" width="5.7109375" style="131" customWidth="1"/>
    <col min="3528" max="3528" width="8.7109375" style="131" customWidth="1"/>
    <col min="3529" max="3529" width="80.7109375" style="131" customWidth="1"/>
    <col min="3530" max="3530" width="7.7109375" style="131" customWidth="1"/>
    <col min="3531" max="3531" width="15.7109375" style="131" customWidth="1"/>
    <col min="3532" max="3532" width="10.7109375" style="131" customWidth="1"/>
    <col min="3533" max="3533" width="18.7109375" style="131" customWidth="1"/>
    <col min="3534" max="3534" width="17.28515625" style="131" customWidth="1"/>
    <col min="3535" max="3540" width="5.7109375" style="131" customWidth="1"/>
    <col min="3541" max="3781" width="9.140625" style="131"/>
    <col min="3782" max="3782" width="3.7109375" style="131" customWidth="1"/>
    <col min="3783" max="3783" width="5.7109375" style="131" customWidth="1"/>
    <col min="3784" max="3784" width="8.7109375" style="131" customWidth="1"/>
    <col min="3785" max="3785" width="80.7109375" style="131" customWidth="1"/>
    <col min="3786" max="3786" width="7.7109375" style="131" customWidth="1"/>
    <col min="3787" max="3787" width="15.7109375" style="131" customWidth="1"/>
    <col min="3788" max="3788" width="10.7109375" style="131" customWidth="1"/>
    <col min="3789" max="3789" width="18.7109375" style="131" customWidth="1"/>
    <col min="3790" max="3790" width="17.28515625" style="131" customWidth="1"/>
    <col min="3791" max="3796" width="5.7109375" style="131" customWidth="1"/>
    <col min="3797" max="4037" width="9.140625" style="131"/>
    <col min="4038" max="4038" width="3.7109375" style="131" customWidth="1"/>
    <col min="4039" max="4039" width="5.7109375" style="131" customWidth="1"/>
    <col min="4040" max="4040" width="8.7109375" style="131" customWidth="1"/>
    <col min="4041" max="4041" width="80.7109375" style="131" customWidth="1"/>
    <col min="4042" max="4042" width="7.7109375" style="131" customWidth="1"/>
    <col min="4043" max="4043" width="15.7109375" style="131" customWidth="1"/>
    <col min="4044" max="4044" width="10.7109375" style="131" customWidth="1"/>
    <col min="4045" max="4045" width="18.7109375" style="131" customWidth="1"/>
    <col min="4046" max="4046" width="17.28515625" style="131" customWidth="1"/>
    <col min="4047" max="4052" width="5.7109375" style="131" customWidth="1"/>
    <col min="4053" max="4293" width="9.140625" style="131"/>
    <col min="4294" max="4294" width="3.7109375" style="131" customWidth="1"/>
    <col min="4295" max="4295" width="5.7109375" style="131" customWidth="1"/>
    <col min="4296" max="4296" width="8.7109375" style="131" customWidth="1"/>
    <col min="4297" max="4297" width="80.7109375" style="131" customWidth="1"/>
    <col min="4298" max="4298" width="7.7109375" style="131" customWidth="1"/>
    <col min="4299" max="4299" width="15.7109375" style="131" customWidth="1"/>
    <col min="4300" max="4300" width="10.7109375" style="131" customWidth="1"/>
    <col min="4301" max="4301" width="18.7109375" style="131" customWidth="1"/>
    <col min="4302" max="4302" width="17.28515625" style="131" customWidth="1"/>
    <col min="4303" max="4308" width="5.7109375" style="131" customWidth="1"/>
    <col min="4309" max="4549" width="9.140625" style="131"/>
    <col min="4550" max="4550" width="3.7109375" style="131" customWidth="1"/>
    <col min="4551" max="4551" width="5.7109375" style="131" customWidth="1"/>
    <col min="4552" max="4552" width="8.7109375" style="131" customWidth="1"/>
    <col min="4553" max="4553" width="80.7109375" style="131" customWidth="1"/>
    <col min="4554" max="4554" width="7.7109375" style="131" customWidth="1"/>
    <col min="4555" max="4555" width="15.7109375" style="131" customWidth="1"/>
    <col min="4556" max="4556" width="10.7109375" style="131" customWidth="1"/>
    <col min="4557" max="4557" width="18.7109375" style="131" customWidth="1"/>
    <col min="4558" max="4558" width="17.28515625" style="131" customWidth="1"/>
    <col min="4559" max="4564" width="5.7109375" style="131" customWidth="1"/>
    <col min="4565" max="4805" width="9.140625" style="131"/>
    <col min="4806" max="4806" width="3.7109375" style="131" customWidth="1"/>
    <col min="4807" max="4807" width="5.7109375" style="131" customWidth="1"/>
    <col min="4808" max="4808" width="8.7109375" style="131" customWidth="1"/>
    <col min="4809" max="4809" width="80.7109375" style="131" customWidth="1"/>
    <col min="4810" max="4810" width="7.7109375" style="131" customWidth="1"/>
    <col min="4811" max="4811" width="15.7109375" style="131" customWidth="1"/>
    <col min="4812" max="4812" width="10.7109375" style="131" customWidth="1"/>
    <col min="4813" max="4813" width="18.7109375" style="131" customWidth="1"/>
    <col min="4814" max="4814" width="17.28515625" style="131" customWidth="1"/>
    <col min="4815" max="4820" width="5.7109375" style="131" customWidth="1"/>
    <col min="4821" max="5061" width="9.140625" style="131"/>
    <col min="5062" max="5062" width="3.7109375" style="131" customWidth="1"/>
    <col min="5063" max="5063" width="5.7109375" style="131" customWidth="1"/>
    <col min="5064" max="5064" width="8.7109375" style="131" customWidth="1"/>
    <col min="5065" max="5065" width="80.7109375" style="131" customWidth="1"/>
    <col min="5066" max="5066" width="7.7109375" style="131" customWidth="1"/>
    <col min="5067" max="5067" width="15.7109375" style="131" customWidth="1"/>
    <col min="5068" max="5068" width="10.7109375" style="131" customWidth="1"/>
    <col min="5069" max="5069" width="18.7109375" style="131" customWidth="1"/>
    <col min="5070" max="5070" width="17.28515625" style="131" customWidth="1"/>
    <col min="5071" max="5076" width="5.7109375" style="131" customWidth="1"/>
    <col min="5077" max="5317" width="9.140625" style="131"/>
    <col min="5318" max="5318" width="3.7109375" style="131" customWidth="1"/>
    <col min="5319" max="5319" width="5.7109375" style="131" customWidth="1"/>
    <col min="5320" max="5320" width="8.7109375" style="131" customWidth="1"/>
    <col min="5321" max="5321" width="80.7109375" style="131" customWidth="1"/>
    <col min="5322" max="5322" width="7.7109375" style="131" customWidth="1"/>
    <col min="5323" max="5323" width="15.7109375" style="131" customWidth="1"/>
    <col min="5324" max="5324" width="10.7109375" style="131" customWidth="1"/>
    <col min="5325" max="5325" width="18.7109375" style="131" customWidth="1"/>
    <col min="5326" max="5326" width="17.28515625" style="131" customWidth="1"/>
    <col min="5327" max="5332" width="5.7109375" style="131" customWidth="1"/>
    <col min="5333" max="5573" width="9.140625" style="131"/>
    <col min="5574" max="5574" width="3.7109375" style="131" customWidth="1"/>
    <col min="5575" max="5575" width="5.7109375" style="131" customWidth="1"/>
    <col min="5576" max="5576" width="8.7109375" style="131" customWidth="1"/>
    <col min="5577" max="5577" width="80.7109375" style="131" customWidth="1"/>
    <col min="5578" max="5578" width="7.7109375" style="131" customWidth="1"/>
    <col min="5579" max="5579" width="15.7109375" style="131" customWidth="1"/>
    <col min="5580" max="5580" width="10.7109375" style="131" customWidth="1"/>
    <col min="5581" max="5581" width="18.7109375" style="131" customWidth="1"/>
    <col min="5582" max="5582" width="17.28515625" style="131" customWidth="1"/>
    <col min="5583" max="5588" width="5.7109375" style="131" customWidth="1"/>
    <col min="5589" max="5829" width="9.140625" style="131"/>
    <col min="5830" max="5830" width="3.7109375" style="131" customWidth="1"/>
    <col min="5831" max="5831" width="5.7109375" style="131" customWidth="1"/>
    <col min="5832" max="5832" width="8.7109375" style="131" customWidth="1"/>
    <col min="5833" max="5833" width="80.7109375" style="131" customWidth="1"/>
    <col min="5834" max="5834" width="7.7109375" style="131" customWidth="1"/>
    <col min="5835" max="5835" width="15.7109375" style="131" customWidth="1"/>
    <col min="5836" max="5836" width="10.7109375" style="131" customWidth="1"/>
    <col min="5837" max="5837" width="18.7109375" style="131" customWidth="1"/>
    <col min="5838" max="5838" width="17.28515625" style="131" customWidth="1"/>
    <col min="5839" max="5844" width="5.7109375" style="131" customWidth="1"/>
    <col min="5845" max="6085" width="9.140625" style="131"/>
    <col min="6086" max="6086" width="3.7109375" style="131" customWidth="1"/>
    <col min="6087" max="6087" width="5.7109375" style="131" customWidth="1"/>
    <col min="6088" max="6088" width="8.7109375" style="131" customWidth="1"/>
    <col min="6089" max="6089" width="80.7109375" style="131" customWidth="1"/>
    <col min="6090" max="6090" width="7.7109375" style="131" customWidth="1"/>
    <col min="6091" max="6091" width="15.7109375" style="131" customWidth="1"/>
    <col min="6092" max="6092" width="10.7109375" style="131" customWidth="1"/>
    <col min="6093" max="6093" width="18.7109375" style="131" customWidth="1"/>
    <col min="6094" max="6094" width="17.28515625" style="131" customWidth="1"/>
    <col min="6095" max="6100" width="5.7109375" style="131" customWidth="1"/>
    <col min="6101" max="6341" width="9.140625" style="131"/>
    <col min="6342" max="6342" width="3.7109375" style="131" customWidth="1"/>
    <col min="6343" max="6343" width="5.7109375" style="131" customWidth="1"/>
    <col min="6344" max="6344" width="8.7109375" style="131" customWidth="1"/>
    <col min="6345" max="6345" width="80.7109375" style="131" customWidth="1"/>
    <col min="6346" max="6346" width="7.7109375" style="131" customWidth="1"/>
    <col min="6347" max="6347" width="15.7109375" style="131" customWidth="1"/>
    <col min="6348" max="6348" width="10.7109375" style="131" customWidth="1"/>
    <col min="6349" max="6349" width="18.7109375" style="131" customWidth="1"/>
    <col min="6350" max="6350" width="17.28515625" style="131" customWidth="1"/>
    <col min="6351" max="6356" width="5.7109375" style="131" customWidth="1"/>
    <col min="6357" max="6597" width="9.140625" style="131"/>
    <col min="6598" max="6598" width="3.7109375" style="131" customWidth="1"/>
    <col min="6599" max="6599" width="5.7109375" style="131" customWidth="1"/>
    <col min="6600" max="6600" width="8.7109375" style="131" customWidth="1"/>
    <col min="6601" max="6601" width="80.7109375" style="131" customWidth="1"/>
    <col min="6602" max="6602" width="7.7109375" style="131" customWidth="1"/>
    <col min="6603" max="6603" width="15.7109375" style="131" customWidth="1"/>
    <col min="6604" max="6604" width="10.7109375" style="131" customWidth="1"/>
    <col min="6605" max="6605" width="18.7109375" style="131" customWidth="1"/>
    <col min="6606" max="6606" width="17.28515625" style="131" customWidth="1"/>
    <col min="6607" max="6612" width="5.7109375" style="131" customWidth="1"/>
    <col min="6613" max="6853" width="9.140625" style="131"/>
    <col min="6854" max="6854" width="3.7109375" style="131" customWidth="1"/>
    <col min="6855" max="6855" width="5.7109375" style="131" customWidth="1"/>
    <col min="6856" max="6856" width="8.7109375" style="131" customWidth="1"/>
    <col min="6857" max="6857" width="80.7109375" style="131" customWidth="1"/>
    <col min="6858" max="6858" width="7.7109375" style="131" customWidth="1"/>
    <col min="6859" max="6859" width="15.7109375" style="131" customWidth="1"/>
    <col min="6860" max="6860" width="10.7109375" style="131" customWidth="1"/>
    <col min="6861" max="6861" width="18.7109375" style="131" customWidth="1"/>
    <col min="6862" max="6862" width="17.28515625" style="131" customWidth="1"/>
    <col min="6863" max="6868" width="5.7109375" style="131" customWidth="1"/>
    <col min="6869" max="7109" width="9.140625" style="131"/>
    <col min="7110" max="7110" width="3.7109375" style="131" customWidth="1"/>
    <col min="7111" max="7111" width="5.7109375" style="131" customWidth="1"/>
    <col min="7112" max="7112" width="8.7109375" style="131" customWidth="1"/>
    <col min="7113" max="7113" width="80.7109375" style="131" customWidth="1"/>
    <col min="7114" max="7114" width="7.7109375" style="131" customWidth="1"/>
    <col min="7115" max="7115" width="15.7109375" style="131" customWidth="1"/>
    <col min="7116" max="7116" width="10.7109375" style="131" customWidth="1"/>
    <col min="7117" max="7117" width="18.7109375" style="131" customWidth="1"/>
    <col min="7118" max="7118" width="17.28515625" style="131" customWidth="1"/>
    <col min="7119" max="7124" width="5.7109375" style="131" customWidth="1"/>
    <col min="7125" max="7365" width="9.140625" style="131"/>
    <col min="7366" max="7366" width="3.7109375" style="131" customWidth="1"/>
    <col min="7367" max="7367" width="5.7109375" style="131" customWidth="1"/>
    <col min="7368" max="7368" width="8.7109375" style="131" customWidth="1"/>
    <col min="7369" max="7369" width="80.7109375" style="131" customWidth="1"/>
    <col min="7370" max="7370" width="7.7109375" style="131" customWidth="1"/>
    <col min="7371" max="7371" width="15.7109375" style="131" customWidth="1"/>
    <col min="7372" max="7372" width="10.7109375" style="131" customWidth="1"/>
    <col min="7373" max="7373" width="18.7109375" style="131" customWidth="1"/>
    <col min="7374" max="7374" width="17.28515625" style="131" customWidth="1"/>
    <col min="7375" max="7380" width="5.7109375" style="131" customWidth="1"/>
    <col min="7381" max="7621" width="9.140625" style="131"/>
    <col min="7622" max="7622" width="3.7109375" style="131" customWidth="1"/>
    <col min="7623" max="7623" width="5.7109375" style="131" customWidth="1"/>
    <col min="7624" max="7624" width="8.7109375" style="131" customWidth="1"/>
    <col min="7625" max="7625" width="80.7109375" style="131" customWidth="1"/>
    <col min="7626" max="7626" width="7.7109375" style="131" customWidth="1"/>
    <col min="7627" max="7627" width="15.7109375" style="131" customWidth="1"/>
    <col min="7628" max="7628" width="10.7109375" style="131" customWidth="1"/>
    <col min="7629" max="7629" width="18.7109375" style="131" customWidth="1"/>
    <col min="7630" max="7630" width="17.28515625" style="131" customWidth="1"/>
    <col min="7631" max="7636" width="5.7109375" style="131" customWidth="1"/>
    <col min="7637" max="7877" width="9.140625" style="131"/>
    <col min="7878" max="7878" width="3.7109375" style="131" customWidth="1"/>
    <col min="7879" max="7879" width="5.7109375" style="131" customWidth="1"/>
    <col min="7880" max="7880" width="8.7109375" style="131" customWidth="1"/>
    <col min="7881" max="7881" width="80.7109375" style="131" customWidth="1"/>
    <col min="7882" max="7882" width="7.7109375" style="131" customWidth="1"/>
    <col min="7883" max="7883" width="15.7109375" style="131" customWidth="1"/>
    <col min="7884" max="7884" width="10.7109375" style="131" customWidth="1"/>
    <col min="7885" max="7885" width="18.7109375" style="131" customWidth="1"/>
    <col min="7886" max="7886" width="17.28515625" style="131" customWidth="1"/>
    <col min="7887" max="7892" width="5.7109375" style="131" customWidth="1"/>
    <col min="7893" max="8133" width="9.140625" style="131"/>
    <col min="8134" max="8134" width="3.7109375" style="131" customWidth="1"/>
    <col min="8135" max="8135" width="5.7109375" style="131" customWidth="1"/>
    <col min="8136" max="8136" width="8.7109375" style="131" customWidth="1"/>
    <col min="8137" max="8137" width="80.7109375" style="131" customWidth="1"/>
    <col min="8138" max="8138" width="7.7109375" style="131" customWidth="1"/>
    <col min="8139" max="8139" width="15.7109375" style="131" customWidth="1"/>
    <col min="8140" max="8140" width="10.7109375" style="131" customWidth="1"/>
    <col min="8141" max="8141" width="18.7109375" style="131" customWidth="1"/>
    <col min="8142" max="8142" width="17.28515625" style="131" customWidth="1"/>
    <col min="8143" max="8148" width="5.7109375" style="131" customWidth="1"/>
    <col min="8149" max="8389" width="9.140625" style="131"/>
    <col min="8390" max="8390" width="3.7109375" style="131" customWidth="1"/>
    <col min="8391" max="8391" width="5.7109375" style="131" customWidth="1"/>
    <col min="8392" max="8392" width="8.7109375" style="131" customWidth="1"/>
    <col min="8393" max="8393" width="80.7109375" style="131" customWidth="1"/>
    <col min="8394" max="8394" width="7.7109375" style="131" customWidth="1"/>
    <col min="8395" max="8395" width="15.7109375" style="131" customWidth="1"/>
    <col min="8396" max="8396" width="10.7109375" style="131" customWidth="1"/>
    <col min="8397" max="8397" width="18.7109375" style="131" customWidth="1"/>
    <col min="8398" max="8398" width="17.28515625" style="131" customWidth="1"/>
    <col min="8399" max="8404" width="5.7109375" style="131" customWidth="1"/>
    <col min="8405" max="8645" width="9.140625" style="131"/>
    <col min="8646" max="8646" width="3.7109375" style="131" customWidth="1"/>
    <col min="8647" max="8647" width="5.7109375" style="131" customWidth="1"/>
    <col min="8648" max="8648" width="8.7109375" style="131" customWidth="1"/>
    <col min="8649" max="8649" width="80.7109375" style="131" customWidth="1"/>
    <col min="8650" max="8650" width="7.7109375" style="131" customWidth="1"/>
    <col min="8651" max="8651" width="15.7109375" style="131" customWidth="1"/>
    <col min="8652" max="8652" width="10.7109375" style="131" customWidth="1"/>
    <col min="8653" max="8653" width="18.7109375" style="131" customWidth="1"/>
    <col min="8654" max="8654" width="17.28515625" style="131" customWidth="1"/>
    <col min="8655" max="8660" width="5.7109375" style="131" customWidth="1"/>
    <col min="8661" max="8901" width="9.140625" style="131"/>
    <col min="8902" max="8902" width="3.7109375" style="131" customWidth="1"/>
    <col min="8903" max="8903" width="5.7109375" style="131" customWidth="1"/>
    <col min="8904" max="8904" width="8.7109375" style="131" customWidth="1"/>
    <col min="8905" max="8905" width="80.7109375" style="131" customWidth="1"/>
    <col min="8906" max="8906" width="7.7109375" style="131" customWidth="1"/>
    <col min="8907" max="8907" width="15.7109375" style="131" customWidth="1"/>
    <col min="8908" max="8908" width="10.7109375" style="131" customWidth="1"/>
    <col min="8909" max="8909" width="18.7109375" style="131" customWidth="1"/>
    <col min="8910" max="8910" width="17.28515625" style="131" customWidth="1"/>
    <col min="8911" max="8916" width="5.7109375" style="131" customWidth="1"/>
    <col min="8917" max="9157" width="9.140625" style="131"/>
    <col min="9158" max="9158" width="3.7109375" style="131" customWidth="1"/>
    <col min="9159" max="9159" width="5.7109375" style="131" customWidth="1"/>
    <col min="9160" max="9160" width="8.7109375" style="131" customWidth="1"/>
    <col min="9161" max="9161" width="80.7109375" style="131" customWidth="1"/>
    <col min="9162" max="9162" width="7.7109375" style="131" customWidth="1"/>
    <col min="9163" max="9163" width="15.7109375" style="131" customWidth="1"/>
    <col min="9164" max="9164" width="10.7109375" style="131" customWidth="1"/>
    <col min="9165" max="9165" width="18.7109375" style="131" customWidth="1"/>
    <col min="9166" max="9166" width="17.28515625" style="131" customWidth="1"/>
    <col min="9167" max="9172" width="5.7109375" style="131" customWidth="1"/>
    <col min="9173" max="9413" width="9.140625" style="131"/>
    <col min="9414" max="9414" width="3.7109375" style="131" customWidth="1"/>
    <col min="9415" max="9415" width="5.7109375" style="131" customWidth="1"/>
    <col min="9416" max="9416" width="8.7109375" style="131" customWidth="1"/>
    <col min="9417" max="9417" width="80.7109375" style="131" customWidth="1"/>
    <col min="9418" max="9418" width="7.7109375" style="131" customWidth="1"/>
    <col min="9419" max="9419" width="15.7109375" style="131" customWidth="1"/>
    <col min="9420" max="9420" width="10.7109375" style="131" customWidth="1"/>
    <col min="9421" max="9421" width="18.7109375" style="131" customWidth="1"/>
    <col min="9422" max="9422" width="17.28515625" style="131" customWidth="1"/>
    <col min="9423" max="9428" width="5.7109375" style="131" customWidth="1"/>
    <col min="9429" max="9669" width="9.140625" style="131"/>
    <col min="9670" max="9670" width="3.7109375" style="131" customWidth="1"/>
    <col min="9671" max="9671" width="5.7109375" style="131" customWidth="1"/>
    <col min="9672" max="9672" width="8.7109375" style="131" customWidth="1"/>
    <col min="9673" max="9673" width="80.7109375" style="131" customWidth="1"/>
    <col min="9674" max="9674" width="7.7109375" style="131" customWidth="1"/>
    <col min="9675" max="9675" width="15.7109375" style="131" customWidth="1"/>
    <col min="9676" max="9676" width="10.7109375" style="131" customWidth="1"/>
    <col min="9677" max="9677" width="18.7109375" style="131" customWidth="1"/>
    <col min="9678" max="9678" width="17.28515625" style="131" customWidth="1"/>
    <col min="9679" max="9684" width="5.7109375" style="131" customWidth="1"/>
    <col min="9685" max="9925" width="9.140625" style="131"/>
    <col min="9926" max="9926" width="3.7109375" style="131" customWidth="1"/>
    <col min="9927" max="9927" width="5.7109375" style="131" customWidth="1"/>
    <col min="9928" max="9928" width="8.7109375" style="131" customWidth="1"/>
    <col min="9929" max="9929" width="80.7109375" style="131" customWidth="1"/>
    <col min="9930" max="9930" width="7.7109375" style="131" customWidth="1"/>
    <col min="9931" max="9931" width="15.7109375" style="131" customWidth="1"/>
    <col min="9932" max="9932" width="10.7109375" style="131" customWidth="1"/>
    <col min="9933" max="9933" width="18.7109375" style="131" customWidth="1"/>
    <col min="9934" max="9934" width="17.28515625" style="131" customWidth="1"/>
    <col min="9935" max="9940" width="5.7109375" style="131" customWidth="1"/>
    <col min="9941" max="10181" width="9.140625" style="131"/>
    <col min="10182" max="10182" width="3.7109375" style="131" customWidth="1"/>
    <col min="10183" max="10183" width="5.7109375" style="131" customWidth="1"/>
    <col min="10184" max="10184" width="8.7109375" style="131" customWidth="1"/>
    <col min="10185" max="10185" width="80.7109375" style="131" customWidth="1"/>
    <col min="10186" max="10186" width="7.7109375" style="131" customWidth="1"/>
    <col min="10187" max="10187" width="15.7109375" style="131" customWidth="1"/>
    <col min="10188" max="10188" width="10.7109375" style="131" customWidth="1"/>
    <col min="10189" max="10189" width="18.7109375" style="131" customWidth="1"/>
    <col min="10190" max="10190" width="17.28515625" style="131" customWidth="1"/>
    <col min="10191" max="10196" width="5.7109375" style="131" customWidth="1"/>
    <col min="10197" max="10437" width="9.140625" style="131"/>
    <col min="10438" max="10438" width="3.7109375" style="131" customWidth="1"/>
    <col min="10439" max="10439" width="5.7109375" style="131" customWidth="1"/>
    <col min="10440" max="10440" width="8.7109375" style="131" customWidth="1"/>
    <col min="10441" max="10441" width="80.7109375" style="131" customWidth="1"/>
    <col min="10442" max="10442" width="7.7109375" style="131" customWidth="1"/>
    <col min="10443" max="10443" width="15.7109375" style="131" customWidth="1"/>
    <col min="10444" max="10444" width="10.7109375" style="131" customWidth="1"/>
    <col min="10445" max="10445" width="18.7109375" style="131" customWidth="1"/>
    <col min="10446" max="10446" width="17.28515625" style="131" customWidth="1"/>
    <col min="10447" max="10452" width="5.7109375" style="131" customWidth="1"/>
    <col min="10453" max="10693" width="9.140625" style="131"/>
    <col min="10694" max="10694" width="3.7109375" style="131" customWidth="1"/>
    <col min="10695" max="10695" width="5.7109375" style="131" customWidth="1"/>
    <col min="10696" max="10696" width="8.7109375" style="131" customWidth="1"/>
    <col min="10697" max="10697" width="80.7109375" style="131" customWidth="1"/>
    <col min="10698" max="10698" width="7.7109375" style="131" customWidth="1"/>
    <col min="10699" max="10699" width="15.7109375" style="131" customWidth="1"/>
    <col min="10700" max="10700" width="10.7109375" style="131" customWidth="1"/>
    <col min="10701" max="10701" width="18.7109375" style="131" customWidth="1"/>
    <col min="10702" max="10702" width="17.28515625" style="131" customWidth="1"/>
    <col min="10703" max="10708" width="5.7109375" style="131" customWidth="1"/>
    <col min="10709" max="10949" width="9.140625" style="131"/>
    <col min="10950" max="10950" width="3.7109375" style="131" customWidth="1"/>
    <col min="10951" max="10951" width="5.7109375" style="131" customWidth="1"/>
    <col min="10952" max="10952" width="8.7109375" style="131" customWidth="1"/>
    <col min="10953" max="10953" width="80.7109375" style="131" customWidth="1"/>
    <col min="10954" max="10954" width="7.7109375" style="131" customWidth="1"/>
    <col min="10955" max="10955" width="15.7109375" style="131" customWidth="1"/>
    <col min="10956" max="10956" width="10.7109375" style="131" customWidth="1"/>
    <col min="10957" max="10957" width="18.7109375" style="131" customWidth="1"/>
    <col min="10958" max="10958" width="17.28515625" style="131" customWidth="1"/>
    <col min="10959" max="10964" width="5.7109375" style="131" customWidth="1"/>
    <col min="10965" max="11205" width="9.140625" style="131"/>
    <col min="11206" max="11206" width="3.7109375" style="131" customWidth="1"/>
    <col min="11207" max="11207" width="5.7109375" style="131" customWidth="1"/>
    <col min="11208" max="11208" width="8.7109375" style="131" customWidth="1"/>
    <col min="11209" max="11209" width="80.7109375" style="131" customWidth="1"/>
    <col min="11210" max="11210" width="7.7109375" style="131" customWidth="1"/>
    <col min="11211" max="11211" width="15.7109375" style="131" customWidth="1"/>
    <col min="11212" max="11212" width="10.7109375" style="131" customWidth="1"/>
    <col min="11213" max="11213" width="18.7109375" style="131" customWidth="1"/>
    <col min="11214" max="11214" width="17.28515625" style="131" customWidth="1"/>
    <col min="11215" max="11220" width="5.7109375" style="131" customWidth="1"/>
    <col min="11221" max="11461" width="9.140625" style="131"/>
    <col min="11462" max="11462" width="3.7109375" style="131" customWidth="1"/>
    <col min="11463" max="11463" width="5.7109375" style="131" customWidth="1"/>
    <col min="11464" max="11464" width="8.7109375" style="131" customWidth="1"/>
    <col min="11465" max="11465" width="80.7109375" style="131" customWidth="1"/>
    <col min="11466" max="11466" width="7.7109375" style="131" customWidth="1"/>
    <col min="11467" max="11467" width="15.7109375" style="131" customWidth="1"/>
    <col min="11468" max="11468" width="10.7109375" style="131" customWidth="1"/>
    <col min="11469" max="11469" width="18.7109375" style="131" customWidth="1"/>
    <col min="11470" max="11470" width="17.28515625" style="131" customWidth="1"/>
    <col min="11471" max="11476" width="5.7109375" style="131" customWidth="1"/>
    <col min="11477" max="11717" width="9.140625" style="131"/>
    <col min="11718" max="11718" width="3.7109375" style="131" customWidth="1"/>
    <col min="11719" max="11719" width="5.7109375" style="131" customWidth="1"/>
    <col min="11720" max="11720" width="8.7109375" style="131" customWidth="1"/>
    <col min="11721" max="11721" width="80.7109375" style="131" customWidth="1"/>
    <col min="11722" max="11722" width="7.7109375" style="131" customWidth="1"/>
    <col min="11723" max="11723" width="15.7109375" style="131" customWidth="1"/>
    <col min="11724" max="11724" width="10.7109375" style="131" customWidth="1"/>
    <col min="11725" max="11725" width="18.7109375" style="131" customWidth="1"/>
    <col min="11726" max="11726" width="17.28515625" style="131" customWidth="1"/>
    <col min="11727" max="11732" width="5.7109375" style="131" customWidth="1"/>
    <col min="11733" max="11973" width="9.140625" style="131"/>
    <col min="11974" max="11974" width="3.7109375" style="131" customWidth="1"/>
    <col min="11975" max="11975" width="5.7109375" style="131" customWidth="1"/>
    <col min="11976" max="11976" width="8.7109375" style="131" customWidth="1"/>
    <col min="11977" max="11977" width="80.7109375" style="131" customWidth="1"/>
    <col min="11978" max="11978" width="7.7109375" style="131" customWidth="1"/>
    <col min="11979" max="11979" width="15.7109375" style="131" customWidth="1"/>
    <col min="11980" max="11980" width="10.7109375" style="131" customWidth="1"/>
    <col min="11981" max="11981" width="18.7109375" style="131" customWidth="1"/>
    <col min="11982" max="11982" width="17.28515625" style="131" customWidth="1"/>
    <col min="11983" max="11988" width="5.7109375" style="131" customWidth="1"/>
    <col min="11989" max="12229" width="9.140625" style="131"/>
    <col min="12230" max="12230" width="3.7109375" style="131" customWidth="1"/>
    <col min="12231" max="12231" width="5.7109375" style="131" customWidth="1"/>
    <col min="12232" max="12232" width="8.7109375" style="131" customWidth="1"/>
    <col min="12233" max="12233" width="80.7109375" style="131" customWidth="1"/>
    <col min="12234" max="12234" width="7.7109375" style="131" customWidth="1"/>
    <col min="12235" max="12235" width="15.7109375" style="131" customWidth="1"/>
    <col min="12236" max="12236" width="10.7109375" style="131" customWidth="1"/>
    <col min="12237" max="12237" width="18.7109375" style="131" customWidth="1"/>
    <col min="12238" max="12238" width="17.28515625" style="131" customWidth="1"/>
    <col min="12239" max="12244" width="5.7109375" style="131" customWidth="1"/>
    <col min="12245" max="12485" width="9.140625" style="131"/>
    <col min="12486" max="12486" width="3.7109375" style="131" customWidth="1"/>
    <col min="12487" max="12487" width="5.7109375" style="131" customWidth="1"/>
    <col min="12488" max="12488" width="8.7109375" style="131" customWidth="1"/>
    <col min="12489" max="12489" width="80.7109375" style="131" customWidth="1"/>
    <col min="12490" max="12490" width="7.7109375" style="131" customWidth="1"/>
    <col min="12491" max="12491" width="15.7109375" style="131" customWidth="1"/>
    <col min="12492" max="12492" width="10.7109375" style="131" customWidth="1"/>
    <col min="12493" max="12493" width="18.7109375" style="131" customWidth="1"/>
    <col min="12494" max="12494" width="17.28515625" style="131" customWidth="1"/>
    <col min="12495" max="12500" width="5.7109375" style="131" customWidth="1"/>
    <col min="12501" max="12741" width="9.140625" style="131"/>
    <col min="12742" max="12742" width="3.7109375" style="131" customWidth="1"/>
    <col min="12743" max="12743" width="5.7109375" style="131" customWidth="1"/>
    <col min="12744" max="12744" width="8.7109375" style="131" customWidth="1"/>
    <col min="12745" max="12745" width="80.7109375" style="131" customWidth="1"/>
    <col min="12746" max="12746" width="7.7109375" style="131" customWidth="1"/>
    <col min="12747" max="12747" width="15.7109375" style="131" customWidth="1"/>
    <col min="12748" max="12748" width="10.7109375" style="131" customWidth="1"/>
    <col min="12749" max="12749" width="18.7109375" style="131" customWidth="1"/>
    <col min="12750" max="12750" width="17.28515625" style="131" customWidth="1"/>
    <col min="12751" max="12756" width="5.7109375" style="131" customWidth="1"/>
    <col min="12757" max="12997" width="9.140625" style="131"/>
    <col min="12998" max="12998" width="3.7109375" style="131" customWidth="1"/>
    <col min="12999" max="12999" width="5.7109375" style="131" customWidth="1"/>
    <col min="13000" max="13000" width="8.7109375" style="131" customWidth="1"/>
    <col min="13001" max="13001" width="80.7109375" style="131" customWidth="1"/>
    <col min="13002" max="13002" width="7.7109375" style="131" customWidth="1"/>
    <col min="13003" max="13003" width="15.7109375" style="131" customWidth="1"/>
    <col min="13004" max="13004" width="10.7109375" style="131" customWidth="1"/>
    <col min="13005" max="13005" width="18.7109375" style="131" customWidth="1"/>
    <col min="13006" max="13006" width="17.28515625" style="131" customWidth="1"/>
    <col min="13007" max="13012" width="5.7109375" style="131" customWidth="1"/>
    <col min="13013" max="13253" width="9.140625" style="131"/>
    <col min="13254" max="13254" width="3.7109375" style="131" customWidth="1"/>
    <col min="13255" max="13255" width="5.7109375" style="131" customWidth="1"/>
    <col min="13256" max="13256" width="8.7109375" style="131" customWidth="1"/>
    <col min="13257" max="13257" width="80.7109375" style="131" customWidth="1"/>
    <col min="13258" max="13258" width="7.7109375" style="131" customWidth="1"/>
    <col min="13259" max="13259" width="15.7109375" style="131" customWidth="1"/>
    <col min="13260" max="13260" width="10.7109375" style="131" customWidth="1"/>
    <col min="13261" max="13261" width="18.7109375" style="131" customWidth="1"/>
    <col min="13262" max="13262" width="17.28515625" style="131" customWidth="1"/>
    <col min="13263" max="13268" width="5.7109375" style="131" customWidth="1"/>
    <col min="13269" max="13509" width="9.140625" style="131"/>
    <col min="13510" max="13510" width="3.7109375" style="131" customWidth="1"/>
    <col min="13511" max="13511" width="5.7109375" style="131" customWidth="1"/>
    <col min="13512" max="13512" width="8.7109375" style="131" customWidth="1"/>
    <col min="13513" max="13513" width="80.7109375" style="131" customWidth="1"/>
    <col min="13514" max="13514" width="7.7109375" style="131" customWidth="1"/>
    <col min="13515" max="13515" width="15.7109375" style="131" customWidth="1"/>
    <col min="13516" max="13516" width="10.7109375" style="131" customWidth="1"/>
    <col min="13517" max="13517" width="18.7109375" style="131" customWidth="1"/>
    <col min="13518" max="13518" width="17.28515625" style="131" customWidth="1"/>
    <col min="13519" max="13524" width="5.7109375" style="131" customWidth="1"/>
    <col min="13525" max="13765" width="9.140625" style="131"/>
    <col min="13766" max="13766" width="3.7109375" style="131" customWidth="1"/>
    <col min="13767" max="13767" width="5.7109375" style="131" customWidth="1"/>
    <col min="13768" max="13768" width="8.7109375" style="131" customWidth="1"/>
    <col min="13769" max="13769" width="80.7109375" style="131" customWidth="1"/>
    <col min="13770" max="13770" width="7.7109375" style="131" customWidth="1"/>
    <col min="13771" max="13771" width="15.7109375" style="131" customWidth="1"/>
    <col min="13772" max="13772" width="10.7109375" style="131" customWidth="1"/>
    <col min="13773" max="13773" width="18.7109375" style="131" customWidth="1"/>
    <col min="13774" max="13774" width="17.28515625" style="131" customWidth="1"/>
    <col min="13775" max="13780" width="5.7109375" style="131" customWidth="1"/>
    <col min="13781" max="14021" width="9.140625" style="131"/>
    <col min="14022" max="14022" width="3.7109375" style="131" customWidth="1"/>
    <col min="14023" max="14023" width="5.7109375" style="131" customWidth="1"/>
    <col min="14024" max="14024" width="8.7109375" style="131" customWidth="1"/>
    <col min="14025" max="14025" width="80.7109375" style="131" customWidth="1"/>
    <col min="14026" max="14026" width="7.7109375" style="131" customWidth="1"/>
    <col min="14027" max="14027" width="15.7109375" style="131" customWidth="1"/>
    <col min="14028" max="14028" width="10.7109375" style="131" customWidth="1"/>
    <col min="14029" max="14029" width="18.7109375" style="131" customWidth="1"/>
    <col min="14030" max="14030" width="17.28515625" style="131" customWidth="1"/>
    <col min="14031" max="14036" width="5.7109375" style="131" customWidth="1"/>
    <col min="14037" max="14277" width="9.140625" style="131"/>
    <col min="14278" max="14278" width="3.7109375" style="131" customWidth="1"/>
    <col min="14279" max="14279" width="5.7109375" style="131" customWidth="1"/>
    <col min="14280" max="14280" width="8.7109375" style="131" customWidth="1"/>
    <col min="14281" max="14281" width="80.7109375" style="131" customWidth="1"/>
    <col min="14282" max="14282" width="7.7109375" style="131" customWidth="1"/>
    <col min="14283" max="14283" width="15.7109375" style="131" customWidth="1"/>
    <col min="14284" max="14284" width="10.7109375" style="131" customWidth="1"/>
    <col min="14285" max="14285" width="18.7109375" style="131" customWidth="1"/>
    <col min="14286" max="14286" width="17.28515625" style="131" customWidth="1"/>
    <col min="14287" max="14292" width="5.7109375" style="131" customWidth="1"/>
    <col min="14293" max="14533" width="9.140625" style="131"/>
    <col min="14534" max="14534" width="3.7109375" style="131" customWidth="1"/>
    <col min="14535" max="14535" width="5.7109375" style="131" customWidth="1"/>
    <col min="14536" max="14536" width="8.7109375" style="131" customWidth="1"/>
    <col min="14537" max="14537" width="80.7109375" style="131" customWidth="1"/>
    <col min="14538" max="14538" width="7.7109375" style="131" customWidth="1"/>
    <col min="14539" max="14539" width="15.7109375" style="131" customWidth="1"/>
    <col min="14540" max="14540" width="10.7109375" style="131" customWidth="1"/>
    <col min="14541" max="14541" width="18.7109375" style="131" customWidth="1"/>
    <col min="14542" max="14542" width="17.28515625" style="131" customWidth="1"/>
    <col min="14543" max="14548" width="5.7109375" style="131" customWidth="1"/>
    <col min="14549" max="14789" width="9.140625" style="131"/>
    <col min="14790" max="14790" width="3.7109375" style="131" customWidth="1"/>
    <col min="14791" max="14791" width="5.7109375" style="131" customWidth="1"/>
    <col min="14792" max="14792" width="8.7109375" style="131" customWidth="1"/>
    <col min="14793" max="14793" width="80.7109375" style="131" customWidth="1"/>
    <col min="14794" max="14794" width="7.7109375" style="131" customWidth="1"/>
    <col min="14795" max="14795" width="15.7109375" style="131" customWidth="1"/>
    <col min="14796" max="14796" width="10.7109375" style="131" customWidth="1"/>
    <col min="14797" max="14797" width="18.7109375" style="131" customWidth="1"/>
    <col min="14798" max="14798" width="17.28515625" style="131" customWidth="1"/>
    <col min="14799" max="14804" width="5.7109375" style="131" customWidth="1"/>
    <col min="14805" max="15045" width="9.140625" style="131"/>
    <col min="15046" max="15046" width="3.7109375" style="131" customWidth="1"/>
    <col min="15047" max="15047" width="5.7109375" style="131" customWidth="1"/>
    <col min="15048" max="15048" width="8.7109375" style="131" customWidth="1"/>
    <col min="15049" max="15049" width="80.7109375" style="131" customWidth="1"/>
    <col min="15050" max="15050" width="7.7109375" style="131" customWidth="1"/>
    <col min="15051" max="15051" width="15.7109375" style="131" customWidth="1"/>
    <col min="15052" max="15052" width="10.7109375" style="131" customWidth="1"/>
    <col min="15053" max="15053" width="18.7109375" style="131" customWidth="1"/>
    <col min="15054" max="15054" width="17.28515625" style="131" customWidth="1"/>
    <col min="15055" max="15060" width="5.7109375" style="131" customWidth="1"/>
    <col min="15061" max="15301" width="9.140625" style="131"/>
    <col min="15302" max="15302" width="3.7109375" style="131" customWidth="1"/>
    <col min="15303" max="15303" width="5.7109375" style="131" customWidth="1"/>
    <col min="15304" max="15304" width="8.7109375" style="131" customWidth="1"/>
    <col min="15305" max="15305" width="80.7109375" style="131" customWidth="1"/>
    <col min="15306" max="15306" width="7.7109375" style="131" customWidth="1"/>
    <col min="15307" max="15307" width="15.7109375" style="131" customWidth="1"/>
    <col min="15308" max="15308" width="10.7109375" style="131" customWidth="1"/>
    <col min="15309" max="15309" width="18.7109375" style="131" customWidth="1"/>
    <col min="15310" max="15310" width="17.28515625" style="131" customWidth="1"/>
    <col min="15311" max="15316" width="5.7109375" style="131" customWidth="1"/>
    <col min="15317" max="15557" width="9.140625" style="131"/>
    <col min="15558" max="15558" width="3.7109375" style="131" customWidth="1"/>
    <col min="15559" max="15559" width="5.7109375" style="131" customWidth="1"/>
    <col min="15560" max="15560" width="8.7109375" style="131" customWidth="1"/>
    <col min="15561" max="15561" width="80.7109375" style="131" customWidth="1"/>
    <col min="15562" max="15562" width="7.7109375" style="131" customWidth="1"/>
    <col min="15563" max="15563" width="15.7109375" style="131" customWidth="1"/>
    <col min="15564" max="15564" width="10.7109375" style="131" customWidth="1"/>
    <col min="15565" max="15565" width="18.7109375" style="131" customWidth="1"/>
    <col min="15566" max="15566" width="17.28515625" style="131" customWidth="1"/>
    <col min="15567" max="15572" width="5.7109375" style="131" customWidth="1"/>
    <col min="15573" max="15813" width="9.140625" style="131"/>
    <col min="15814" max="15814" width="3.7109375" style="131" customWidth="1"/>
    <col min="15815" max="15815" width="5.7109375" style="131" customWidth="1"/>
    <col min="15816" max="15816" width="8.7109375" style="131" customWidth="1"/>
    <col min="15817" max="15817" width="80.7109375" style="131" customWidth="1"/>
    <col min="15818" max="15818" width="7.7109375" style="131" customWidth="1"/>
    <col min="15819" max="15819" width="15.7109375" style="131" customWidth="1"/>
    <col min="15820" max="15820" width="10.7109375" style="131" customWidth="1"/>
    <col min="15821" max="15821" width="18.7109375" style="131" customWidth="1"/>
    <col min="15822" max="15822" width="17.28515625" style="131" customWidth="1"/>
    <col min="15823" max="15828" width="5.7109375" style="131" customWidth="1"/>
    <col min="15829" max="16069" width="9.140625" style="131"/>
    <col min="16070" max="16070" width="3.7109375" style="131" customWidth="1"/>
    <col min="16071" max="16071" width="5.7109375" style="131" customWidth="1"/>
    <col min="16072" max="16072" width="8.7109375" style="131" customWidth="1"/>
    <col min="16073" max="16073" width="80.7109375" style="131" customWidth="1"/>
    <col min="16074" max="16074" width="7.7109375" style="131" customWidth="1"/>
    <col min="16075" max="16075" width="15.7109375" style="131" customWidth="1"/>
    <col min="16076" max="16076" width="10.7109375" style="131" customWidth="1"/>
    <col min="16077" max="16077" width="18.7109375" style="131" customWidth="1"/>
    <col min="16078" max="16078" width="17.28515625" style="131" customWidth="1"/>
    <col min="16079" max="16084" width="5.7109375" style="131" customWidth="1"/>
    <col min="16085" max="16384" width="9.140625" style="131"/>
  </cols>
  <sheetData>
    <row r="1" spans="1:9" s="62" customFormat="1" ht="24.95" customHeight="1">
      <c r="A1" s="584"/>
      <c r="B1" s="584"/>
      <c r="C1" s="584"/>
      <c r="D1" s="584"/>
      <c r="E1" s="61"/>
      <c r="F1" s="61"/>
      <c r="G1" s="585" t="s">
        <v>1094</v>
      </c>
      <c r="H1" s="585"/>
      <c r="I1" s="64"/>
    </row>
    <row r="2" spans="1:9" s="62" customFormat="1" ht="24.95" customHeight="1">
      <c r="A2" s="586" t="s">
        <v>1095</v>
      </c>
      <c r="B2" s="586"/>
      <c r="C2" s="586"/>
      <c r="D2" s="586"/>
      <c r="E2" s="61"/>
      <c r="F2" s="61"/>
      <c r="G2" s="61"/>
      <c r="H2" s="63"/>
      <c r="I2" s="64"/>
    </row>
    <row r="3" spans="1:9" s="62" customFormat="1" ht="62.25" customHeight="1">
      <c r="A3" s="556" t="s">
        <v>1143</v>
      </c>
      <c r="B3" s="556"/>
      <c r="C3" s="556"/>
      <c r="D3" s="556"/>
      <c r="E3" s="556"/>
      <c r="F3" s="556"/>
      <c r="G3" s="556"/>
      <c r="H3" s="556"/>
      <c r="I3" s="64"/>
    </row>
    <row r="4" spans="1:9" s="143" customFormat="1" ht="18" customHeight="1">
      <c r="A4" s="564" t="s">
        <v>345</v>
      </c>
      <c r="B4" s="564"/>
      <c r="C4" s="564"/>
      <c r="D4" s="564"/>
      <c r="E4" s="564"/>
      <c r="F4" s="564"/>
      <c r="G4" s="564"/>
      <c r="H4" s="564"/>
      <c r="I4" s="142"/>
    </row>
    <row r="5" spans="1:9" s="62" customFormat="1" ht="18" customHeight="1" thickBot="1">
      <c r="A5" s="64"/>
      <c r="B5" s="64"/>
      <c r="C5" s="64"/>
      <c r="D5" s="64"/>
      <c r="E5" s="64"/>
      <c r="F5" s="64"/>
      <c r="G5" s="64"/>
      <c r="H5" s="64"/>
      <c r="I5" s="64"/>
    </row>
    <row r="6" spans="1:9" s="71" customFormat="1" ht="40.15" customHeight="1" thickBot="1">
      <c r="A6" s="67" t="s">
        <v>1</v>
      </c>
      <c r="B6" s="68" t="s">
        <v>2</v>
      </c>
      <c r="C6" s="69" t="s">
        <v>3</v>
      </c>
      <c r="D6" s="68" t="s">
        <v>4</v>
      </c>
      <c r="E6" s="68" t="s">
        <v>5</v>
      </c>
      <c r="F6" s="68" t="s">
        <v>6</v>
      </c>
      <c r="G6" s="69" t="s">
        <v>7</v>
      </c>
      <c r="H6" s="70" t="s">
        <v>8</v>
      </c>
      <c r="I6" s="110"/>
    </row>
    <row r="7" spans="1:9" s="75" customFormat="1" ht="15" customHeight="1" thickBot="1">
      <c r="A7" s="72" t="s">
        <v>9</v>
      </c>
      <c r="B7" s="73" t="s">
        <v>10</v>
      </c>
      <c r="C7" s="73" t="s">
        <v>48</v>
      </c>
      <c r="D7" s="73" t="s">
        <v>11</v>
      </c>
      <c r="E7" s="73" t="s">
        <v>12</v>
      </c>
      <c r="F7" s="73" t="s">
        <v>13</v>
      </c>
      <c r="G7" s="73" t="s">
        <v>14</v>
      </c>
      <c r="H7" s="74" t="s">
        <v>15</v>
      </c>
      <c r="I7" s="270"/>
    </row>
    <row r="8" spans="1:9" s="75" customFormat="1" ht="15" customHeight="1" thickBot="1">
      <c r="A8" s="271"/>
      <c r="B8" s="77" t="s">
        <v>195</v>
      </c>
      <c r="C8" s="78"/>
      <c r="D8" s="79" t="s">
        <v>346</v>
      </c>
      <c r="E8" s="78"/>
      <c r="F8" s="78"/>
      <c r="G8" s="78"/>
      <c r="H8" s="80"/>
      <c r="I8" s="272"/>
    </row>
    <row r="9" spans="1:9" ht="30" customHeight="1">
      <c r="A9" s="587">
        <v>1</v>
      </c>
      <c r="B9" s="273" t="s">
        <v>16</v>
      </c>
      <c r="C9" s="642" t="s">
        <v>347</v>
      </c>
      <c r="D9" s="274" t="s">
        <v>348</v>
      </c>
      <c r="E9" s="275" t="s">
        <v>88</v>
      </c>
      <c r="F9" s="25"/>
      <c r="G9" s="258">
        <v>50</v>
      </c>
      <c r="H9" s="276">
        <f>(F9*G9)</f>
        <v>0</v>
      </c>
      <c r="I9" s="277"/>
    </row>
    <row r="10" spans="1:9" ht="30" customHeight="1">
      <c r="A10" s="604"/>
      <c r="B10" s="273" t="s">
        <v>19</v>
      </c>
      <c r="C10" s="640"/>
      <c r="D10" s="274" t="s">
        <v>349</v>
      </c>
      <c r="E10" s="275" t="s">
        <v>88</v>
      </c>
      <c r="F10" s="25"/>
      <c r="G10" s="258">
        <v>50</v>
      </c>
      <c r="H10" s="279">
        <f>(F10*G10)</f>
        <v>0</v>
      </c>
      <c r="I10" s="277"/>
    </row>
    <row r="11" spans="1:9" ht="30" customHeight="1">
      <c r="A11" s="604"/>
      <c r="B11" s="273" t="s">
        <v>21</v>
      </c>
      <c r="C11" s="640"/>
      <c r="D11" s="274" t="s">
        <v>350</v>
      </c>
      <c r="E11" s="275" t="s">
        <v>88</v>
      </c>
      <c r="F11" s="25"/>
      <c r="G11" s="258">
        <v>600</v>
      </c>
      <c r="H11" s="279">
        <f>(F11*G11)</f>
        <v>0</v>
      </c>
      <c r="I11" s="277"/>
    </row>
    <row r="12" spans="1:9" ht="30" customHeight="1">
      <c r="A12" s="604"/>
      <c r="B12" s="273" t="s">
        <v>23</v>
      </c>
      <c r="C12" s="640"/>
      <c r="D12" s="94" t="s">
        <v>351</v>
      </c>
      <c r="E12" s="257" t="s">
        <v>88</v>
      </c>
      <c r="F12" s="25"/>
      <c r="G12" s="258">
        <v>200</v>
      </c>
      <c r="H12" s="279">
        <f>(F12*G12)</f>
        <v>0</v>
      </c>
      <c r="I12" s="277"/>
    </row>
    <row r="13" spans="1:9" ht="30" customHeight="1">
      <c r="A13" s="588"/>
      <c r="B13" s="273" t="s">
        <v>101</v>
      </c>
      <c r="C13" s="641"/>
      <c r="D13" s="280" t="s">
        <v>1072</v>
      </c>
      <c r="E13" s="281" t="s">
        <v>88</v>
      </c>
      <c r="F13" s="282"/>
      <c r="G13" s="283"/>
      <c r="H13" s="284"/>
      <c r="I13" s="277"/>
    </row>
    <row r="14" spans="1:9" ht="30" customHeight="1">
      <c r="A14" s="604" t="s">
        <v>25</v>
      </c>
      <c r="B14" s="273" t="s">
        <v>26</v>
      </c>
      <c r="C14" s="639" t="s">
        <v>347</v>
      </c>
      <c r="D14" s="94" t="s">
        <v>352</v>
      </c>
      <c r="E14" s="257" t="s">
        <v>88</v>
      </c>
      <c r="F14" s="25"/>
      <c r="G14" s="258">
        <v>20</v>
      </c>
      <c r="H14" s="279">
        <f>(F14*G14)</f>
        <v>0</v>
      </c>
      <c r="I14" s="277"/>
    </row>
    <row r="15" spans="1:9" ht="30" customHeight="1">
      <c r="A15" s="604"/>
      <c r="B15" s="273" t="s">
        <v>29</v>
      </c>
      <c r="C15" s="640"/>
      <c r="D15" s="94" t="s">
        <v>353</v>
      </c>
      <c r="E15" s="257" t="s">
        <v>88</v>
      </c>
      <c r="F15" s="25"/>
      <c r="G15" s="258">
        <v>20</v>
      </c>
      <c r="H15" s="279">
        <f>(F15*G15)</f>
        <v>0</v>
      </c>
      <c r="I15" s="277"/>
    </row>
    <row r="16" spans="1:9" ht="30" customHeight="1">
      <c r="A16" s="604"/>
      <c r="B16" s="273" t="s">
        <v>110</v>
      </c>
      <c r="C16" s="640"/>
      <c r="D16" s="94" t="s">
        <v>354</v>
      </c>
      <c r="E16" s="257" t="s">
        <v>88</v>
      </c>
      <c r="F16" s="25"/>
      <c r="G16" s="258">
        <v>100</v>
      </c>
      <c r="H16" s="279">
        <f>(F16*G16)</f>
        <v>0</v>
      </c>
      <c r="I16" s="277"/>
    </row>
    <row r="17" spans="1:9" ht="30" customHeight="1">
      <c r="A17" s="604"/>
      <c r="B17" s="273" t="s">
        <v>113</v>
      </c>
      <c r="C17" s="640"/>
      <c r="D17" s="94" t="s">
        <v>355</v>
      </c>
      <c r="E17" s="257" t="s">
        <v>88</v>
      </c>
      <c r="F17" s="25"/>
      <c r="G17" s="258">
        <v>50</v>
      </c>
      <c r="H17" s="279">
        <f>(F17*G17)</f>
        <v>0</v>
      </c>
      <c r="I17" s="277"/>
    </row>
    <row r="18" spans="1:9" ht="30" customHeight="1">
      <c r="A18" s="588"/>
      <c r="B18" s="273" t="s">
        <v>518</v>
      </c>
      <c r="C18" s="641"/>
      <c r="D18" s="280" t="s">
        <v>1073</v>
      </c>
      <c r="E18" s="281" t="s">
        <v>88</v>
      </c>
      <c r="F18" s="282"/>
      <c r="G18" s="283"/>
      <c r="H18" s="284"/>
      <c r="I18" s="277"/>
    </row>
    <row r="19" spans="1:9" ht="30" customHeight="1">
      <c r="A19" s="587" t="s">
        <v>31</v>
      </c>
      <c r="B19" s="273" t="s">
        <v>32</v>
      </c>
      <c r="C19" s="639" t="s">
        <v>347</v>
      </c>
      <c r="D19" s="94" t="s">
        <v>356</v>
      </c>
      <c r="E19" s="257" t="s">
        <v>88</v>
      </c>
      <c r="F19" s="25"/>
      <c r="G19" s="258">
        <v>50</v>
      </c>
      <c r="H19" s="279">
        <f>(F19*G19)</f>
        <v>0</v>
      </c>
      <c r="I19" s="277"/>
    </row>
    <row r="20" spans="1:9" ht="30" customHeight="1">
      <c r="A20" s="604"/>
      <c r="B20" s="273" t="s">
        <v>35</v>
      </c>
      <c r="C20" s="640"/>
      <c r="D20" s="94" t="s">
        <v>357</v>
      </c>
      <c r="E20" s="257" t="s">
        <v>88</v>
      </c>
      <c r="F20" s="25"/>
      <c r="G20" s="258">
        <v>50</v>
      </c>
      <c r="H20" s="279">
        <f>(F20*G20)</f>
        <v>0</v>
      </c>
      <c r="I20" s="277"/>
    </row>
    <row r="21" spans="1:9" ht="30" customHeight="1">
      <c r="A21" s="604"/>
      <c r="B21" s="273" t="s">
        <v>150</v>
      </c>
      <c r="C21" s="640"/>
      <c r="D21" s="94" t="s">
        <v>358</v>
      </c>
      <c r="E21" s="257" t="s">
        <v>88</v>
      </c>
      <c r="F21" s="25"/>
      <c r="G21" s="258">
        <v>250</v>
      </c>
      <c r="H21" s="279">
        <f>(F21*G21)</f>
        <v>0</v>
      </c>
      <c r="I21" s="277"/>
    </row>
    <row r="22" spans="1:9" ht="30" customHeight="1">
      <c r="A22" s="588"/>
      <c r="B22" s="273" t="s">
        <v>152</v>
      </c>
      <c r="C22" s="640"/>
      <c r="D22" s="94" t="s">
        <v>359</v>
      </c>
      <c r="E22" s="257" t="s">
        <v>88</v>
      </c>
      <c r="F22" s="25"/>
      <c r="G22" s="258">
        <v>50</v>
      </c>
      <c r="H22" s="279">
        <f>(F22*G22)</f>
        <v>0</v>
      </c>
      <c r="I22" s="277"/>
    </row>
    <row r="23" spans="1:9" ht="30" customHeight="1">
      <c r="A23" s="147"/>
      <c r="B23" s="273" t="s">
        <v>154</v>
      </c>
      <c r="C23" s="640"/>
      <c r="D23" s="280" t="s">
        <v>1074</v>
      </c>
      <c r="E23" s="281" t="s">
        <v>88</v>
      </c>
      <c r="F23" s="282"/>
      <c r="G23" s="283"/>
      <c r="H23" s="284"/>
      <c r="I23" s="277"/>
    </row>
    <row r="24" spans="1:9" ht="30" customHeight="1">
      <c r="A24" s="147"/>
      <c r="B24" s="273" t="s">
        <v>156</v>
      </c>
      <c r="C24" s="641"/>
      <c r="D24" s="280" t="s">
        <v>1075</v>
      </c>
      <c r="E24" s="281" t="s">
        <v>88</v>
      </c>
      <c r="F24" s="286"/>
      <c r="G24" s="287"/>
      <c r="H24" s="284"/>
      <c r="I24" s="277"/>
    </row>
    <row r="25" spans="1:9" ht="30" customHeight="1">
      <c r="A25" s="587" t="s">
        <v>37</v>
      </c>
      <c r="B25" s="106" t="s">
        <v>38</v>
      </c>
      <c r="C25" s="590" t="s">
        <v>347</v>
      </c>
      <c r="D25" s="82" t="s">
        <v>360</v>
      </c>
      <c r="E25" s="108" t="s">
        <v>88</v>
      </c>
      <c r="F25" s="17"/>
      <c r="G25" s="255">
        <v>10</v>
      </c>
      <c r="H25" s="288">
        <f>(F25*G25)</f>
        <v>0</v>
      </c>
      <c r="I25" s="277"/>
    </row>
    <row r="26" spans="1:9" ht="30" customHeight="1">
      <c r="A26" s="604"/>
      <c r="B26" s="106" t="s">
        <v>41</v>
      </c>
      <c r="C26" s="591"/>
      <c r="D26" s="82" t="s">
        <v>361</v>
      </c>
      <c r="E26" s="108" t="s">
        <v>88</v>
      </c>
      <c r="F26" s="17"/>
      <c r="G26" s="255">
        <v>10</v>
      </c>
      <c r="H26" s="288">
        <f>(F26*G26)</f>
        <v>0</v>
      </c>
      <c r="I26" s="277"/>
    </row>
    <row r="27" spans="1:9" ht="30" customHeight="1">
      <c r="A27" s="604"/>
      <c r="B27" s="106" t="s">
        <v>362</v>
      </c>
      <c r="C27" s="591"/>
      <c r="D27" s="82" t="s">
        <v>363</v>
      </c>
      <c r="E27" s="108" t="s">
        <v>88</v>
      </c>
      <c r="F27" s="17"/>
      <c r="G27" s="255">
        <v>50</v>
      </c>
      <c r="H27" s="288">
        <f>(F27*G27)</f>
        <v>0</v>
      </c>
      <c r="I27" s="277"/>
    </row>
    <row r="28" spans="1:9" ht="30" customHeight="1">
      <c r="A28" s="604"/>
      <c r="B28" s="106" t="s">
        <v>364</v>
      </c>
      <c r="C28" s="591"/>
      <c r="D28" s="82" t="s">
        <v>365</v>
      </c>
      <c r="E28" s="108" t="s">
        <v>88</v>
      </c>
      <c r="F28" s="17"/>
      <c r="G28" s="255">
        <v>10</v>
      </c>
      <c r="H28" s="288">
        <f>(F28*G28)</f>
        <v>0</v>
      </c>
      <c r="I28" s="277"/>
    </row>
    <row r="29" spans="1:9" ht="30" customHeight="1">
      <c r="A29" s="604"/>
      <c r="B29" s="106" t="s">
        <v>582</v>
      </c>
      <c r="C29" s="591"/>
      <c r="D29" s="280" t="s">
        <v>1076</v>
      </c>
      <c r="E29" s="281" t="s">
        <v>88</v>
      </c>
      <c r="F29" s="282"/>
      <c r="G29" s="283"/>
      <c r="H29" s="284"/>
      <c r="I29" s="277"/>
    </row>
    <row r="30" spans="1:9" ht="30" customHeight="1">
      <c r="A30" s="587" t="s">
        <v>57</v>
      </c>
      <c r="B30" s="106" t="s">
        <v>58</v>
      </c>
      <c r="C30" s="590" t="s">
        <v>347</v>
      </c>
      <c r="D30" s="82" t="s">
        <v>366</v>
      </c>
      <c r="E30" s="108" t="s">
        <v>88</v>
      </c>
      <c r="F30" s="17"/>
      <c r="G30" s="255">
        <v>10</v>
      </c>
      <c r="H30" s="288">
        <f>(F30*G30)</f>
        <v>0</v>
      </c>
      <c r="I30" s="277"/>
    </row>
    <row r="31" spans="1:9" ht="30" customHeight="1">
      <c r="A31" s="604"/>
      <c r="B31" s="106" t="s">
        <v>172</v>
      </c>
      <c r="C31" s="591"/>
      <c r="D31" s="82" t="s">
        <v>367</v>
      </c>
      <c r="E31" s="108" t="s">
        <v>88</v>
      </c>
      <c r="F31" s="17"/>
      <c r="G31" s="255">
        <v>10</v>
      </c>
      <c r="H31" s="288">
        <f>(F31*G31)</f>
        <v>0</v>
      </c>
      <c r="I31" s="277"/>
    </row>
    <row r="32" spans="1:9" ht="30" customHeight="1">
      <c r="A32" s="604"/>
      <c r="B32" s="106" t="s">
        <v>174</v>
      </c>
      <c r="C32" s="591"/>
      <c r="D32" s="82" t="s">
        <v>368</v>
      </c>
      <c r="E32" s="108" t="s">
        <v>88</v>
      </c>
      <c r="F32" s="17"/>
      <c r="G32" s="255">
        <v>10</v>
      </c>
      <c r="H32" s="288">
        <f>(F32*G32)</f>
        <v>0</v>
      </c>
      <c r="I32" s="277"/>
    </row>
    <row r="33" spans="1:9" ht="30" customHeight="1">
      <c r="A33" s="604"/>
      <c r="B33" s="106" t="s">
        <v>176</v>
      </c>
      <c r="C33" s="591"/>
      <c r="D33" s="82" t="s">
        <v>369</v>
      </c>
      <c r="E33" s="108" t="s">
        <v>88</v>
      </c>
      <c r="F33" s="17"/>
      <c r="G33" s="255">
        <v>10</v>
      </c>
      <c r="H33" s="288">
        <f>(F33*G33)</f>
        <v>0</v>
      </c>
      <c r="I33" s="277"/>
    </row>
    <row r="34" spans="1:9" ht="30" customHeight="1">
      <c r="A34" s="604"/>
      <c r="B34" s="241" t="s">
        <v>210</v>
      </c>
      <c r="C34" s="591"/>
      <c r="D34" s="82" t="s">
        <v>987</v>
      </c>
      <c r="E34" s="108" t="s">
        <v>88</v>
      </c>
      <c r="F34" s="289"/>
      <c r="G34" s="174"/>
      <c r="H34" s="254"/>
      <c r="I34" s="277"/>
    </row>
    <row r="35" spans="1:9" ht="30" customHeight="1">
      <c r="A35" s="588"/>
      <c r="B35" s="241" t="s">
        <v>212</v>
      </c>
      <c r="C35" s="589"/>
      <c r="D35" s="82" t="s">
        <v>1046</v>
      </c>
      <c r="E35" s="108" t="s">
        <v>88</v>
      </c>
      <c r="F35" s="289"/>
      <c r="G35" s="174"/>
      <c r="H35" s="254"/>
      <c r="I35" s="277"/>
    </row>
    <row r="36" spans="1:9" ht="30" customHeight="1">
      <c r="A36" s="587" t="s">
        <v>60</v>
      </c>
      <c r="B36" s="106" t="s">
        <v>61</v>
      </c>
      <c r="C36" s="590" t="s">
        <v>347</v>
      </c>
      <c r="D36" s="82" t="s">
        <v>370</v>
      </c>
      <c r="E36" s="108" t="s">
        <v>130</v>
      </c>
      <c r="F36" s="17"/>
      <c r="G36" s="255">
        <v>20</v>
      </c>
      <c r="H36" s="288">
        <f t="shared" ref="H36:H44" si="0">(F36*G36)</f>
        <v>0</v>
      </c>
      <c r="I36" s="277"/>
    </row>
    <row r="37" spans="1:9" ht="30" customHeight="1">
      <c r="A37" s="604"/>
      <c r="B37" s="106" t="s">
        <v>63</v>
      </c>
      <c r="C37" s="591"/>
      <c r="D37" s="82" t="s">
        <v>371</v>
      </c>
      <c r="E37" s="108" t="s">
        <v>88</v>
      </c>
      <c r="F37" s="17"/>
      <c r="G37" s="255">
        <v>500</v>
      </c>
      <c r="H37" s="288">
        <f t="shared" si="0"/>
        <v>0</v>
      </c>
      <c r="I37" s="277"/>
    </row>
    <row r="38" spans="1:9" ht="30" customHeight="1">
      <c r="A38" s="604"/>
      <c r="B38" s="106" t="s">
        <v>65</v>
      </c>
      <c r="C38" s="589"/>
      <c r="D38" s="82" t="s">
        <v>372</v>
      </c>
      <c r="E38" s="108" t="s">
        <v>88</v>
      </c>
      <c r="F38" s="17"/>
      <c r="G38" s="255">
        <v>50</v>
      </c>
      <c r="H38" s="288">
        <f t="shared" si="0"/>
        <v>0</v>
      </c>
      <c r="I38" s="277"/>
    </row>
    <row r="39" spans="1:9" ht="30" customHeight="1">
      <c r="A39" s="588"/>
      <c r="B39" s="106" t="s">
        <v>373</v>
      </c>
      <c r="C39" s="81" t="s">
        <v>374</v>
      </c>
      <c r="D39" s="280" t="s">
        <v>375</v>
      </c>
      <c r="E39" s="108" t="s">
        <v>88</v>
      </c>
      <c r="F39" s="17"/>
      <c r="G39" s="255">
        <v>250</v>
      </c>
      <c r="H39" s="288">
        <f t="shared" si="0"/>
        <v>0</v>
      </c>
      <c r="I39" s="277"/>
    </row>
    <row r="40" spans="1:9" ht="30" customHeight="1">
      <c r="A40" s="587" t="s">
        <v>67</v>
      </c>
      <c r="B40" s="116" t="s">
        <v>68</v>
      </c>
      <c r="C40" s="639" t="s">
        <v>347</v>
      </c>
      <c r="D40" s="94" t="s">
        <v>376</v>
      </c>
      <c r="E40" s="257" t="s">
        <v>130</v>
      </c>
      <c r="F40" s="25"/>
      <c r="G40" s="258">
        <v>750</v>
      </c>
      <c r="H40" s="279">
        <f t="shared" si="0"/>
        <v>0</v>
      </c>
      <c r="I40" s="277"/>
    </row>
    <row r="41" spans="1:9" ht="30" customHeight="1">
      <c r="A41" s="604"/>
      <c r="B41" s="116" t="s">
        <v>185</v>
      </c>
      <c r="C41" s="640"/>
      <c r="D41" s="94" t="s">
        <v>377</v>
      </c>
      <c r="E41" s="257" t="s">
        <v>130</v>
      </c>
      <c r="F41" s="25"/>
      <c r="G41" s="258">
        <v>750</v>
      </c>
      <c r="H41" s="279">
        <f t="shared" si="0"/>
        <v>0</v>
      </c>
      <c r="I41" s="277"/>
    </row>
    <row r="42" spans="1:9" ht="30" customHeight="1">
      <c r="A42" s="604"/>
      <c r="B42" s="116" t="s">
        <v>187</v>
      </c>
      <c r="C42" s="640"/>
      <c r="D42" s="94" t="s">
        <v>378</v>
      </c>
      <c r="E42" s="257" t="s">
        <v>118</v>
      </c>
      <c r="F42" s="25"/>
      <c r="G42" s="258">
        <v>200</v>
      </c>
      <c r="H42" s="279">
        <f t="shared" si="0"/>
        <v>0</v>
      </c>
      <c r="I42" s="277"/>
    </row>
    <row r="43" spans="1:9" ht="30" customHeight="1">
      <c r="A43" s="604"/>
      <c r="B43" s="116" t="s">
        <v>189</v>
      </c>
      <c r="C43" s="640"/>
      <c r="D43" s="94" t="s">
        <v>379</v>
      </c>
      <c r="E43" s="257" t="s">
        <v>118</v>
      </c>
      <c r="F43" s="25"/>
      <c r="G43" s="258">
        <v>10</v>
      </c>
      <c r="H43" s="279">
        <f t="shared" si="0"/>
        <v>0</v>
      </c>
      <c r="I43" s="277"/>
    </row>
    <row r="44" spans="1:9" ht="30" customHeight="1">
      <c r="A44" s="604"/>
      <c r="B44" s="116" t="s">
        <v>191</v>
      </c>
      <c r="C44" s="640"/>
      <c r="D44" s="94" t="s">
        <v>380</v>
      </c>
      <c r="E44" s="257" t="s">
        <v>130</v>
      </c>
      <c r="F44" s="25"/>
      <c r="G44" s="258">
        <v>100</v>
      </c>
      <c r="H44" s="279">
        <f t="shared" si="0"/>
        <v>0</v>
      </c>
      <c r="I44" s="277"/>
    </row>
    <row r="45" spans="1:9" ht="30" customHeight="1">
      <c r="A45" s="604"/>
      <c r="B45" s="241" t="s">
        <v>988</v>
      </c>
      <c r="C45" s="640"/>
      <c r="D45" s="94" t="s">
        <v>989</v>
      </c>
      <c r="E45" s="290" t="s">
        <v>130</v>
      </c>
      <c r="F45" s="289"/>
      <c r="G45" s="174"/>
      <c r="H45" s="254"/>
      <c r="I45" s="277"/>
    </row>
    <row r="46" spans="1:9" ht="30" customHeight="1">
      <c r="A46" s="604"/>
      <c r="B46" s="241" t="s">
        <v>1067</v>
      </c>
      <c r="C46" s="640"/>
      <c r="D46" s="280" t="s">
        <v>1070</v>
      </c>
      <c r="E46" s="290" t="s">
        <v>130</v>
      </c>
      <c r="F46" s="289"/>
      <c r="G46" s="174"/>
      <c r="H46" s="254"/>
      <c r="I46" s="277"/>
    </row>
    <row r="47" spans="1:9" ht="30" customHeight="1">
      <c r="A47" s="588"/>
      <c r="B47" s="241" t="s">
        <v>1068</v>
      </c>
      <c r="C47" s="641"/>
      <c r="D47" s="280" t="s">
        <v>1082</v>
      </c>
      <c r="E47" s="290" t="s">
        <v>130</v>
      </c>
      <c r="F47" s="289"/>
      <c r="G47" s="174"/>
      <c r="H47" s="254"/>
      <c r="I47" s="277"/>
    </row>
    <row r="48" spans="1:9" ht="30" customHeight="1">
      <c r="A48" s="587" t="s">
        <v>71</v>
      </c>
      <c r="B48" s="116" t="s">
        <v>72</v>
      </c>
      <c r="C48" s="590" t="s">
        <v>381</v>
      </c>
      <c r="D48" s="82" t="s">
        <v>382</v>
      </c>
      <c r="E48" s="108" t="s">
        <v>88</v>
      </c>
      <c r="F48" s="18"/>
      <c r="G48" s="255">
        <v>200</v>
      </c>
      <c r="H48" s="288">
        <f t="shared" ref="H48:H54" si="1">(F48*G48)</f>
        <v>0</v>
      </c>
      <c r="I48" s="277"/>
    </row>
    <row r="49" spans="1:9" ht="30" customHeight="1">
      <c r="A49" s="604"/>
      <c r="B49" s="116" t="s">
        <v>383</v>
      </c>
      <c r="C49" s="591"/>
      <c r="D49" s="82" t="s">
        <v>384</v>
      </c>
      <c r="E49" s="108" t="s">
        <v>88</v>
      </c>
      <c r="F49" s="18"/>
      <c r="G49" s="255">
        <v>100</v>
      </c>
      <c r="H49" s="288">
        <f t="shared" si="1"/>
        <v>0</v>
      </c>
      <c r="I49" s="277"/>
    </row>
    <row r="50" spans="1:9" ht="30" customHeight="1">
      <c r="A50" s="588"/>
      <c r="B50" s="116" t="s">
        <v>385</v>
      </c>
      <c r="C50" s="589"/>
      <c r="D50" s="82" t="s">
        <v>386</v>
      </c>
      <c r="E50" s="108" t="s">
        <v>88</v>
      </c>
      <c r="F50" s="18"/>
      <c r="G50" s="255">
        <v>150</v>
      </c>
      <c r="H50" s="288">
        <f t="shared" si="1"/>
        <v>0</v>
      </c>
      <c r="I50" s="277"/>
    </row>
    <row r="51" spans="1:9" ht="30" customHeight="1">
      <c r="A51" s="587" t="s">
        <v>75</v>
      </c>
      <c r="B51" s="116" t="s">
        <v>76</v>
      </c>
      <c r="C51" s="590" t="s">
        <v>387</v>
      </c>
      <c r="D51" s="82" t="s">
        <v>388</v>
      </c>
      <c r="E51" s="108" t="s">
        <v>130</v>
      </c>
      <c r="F51" s="18"/>
      <c r="G51" s="255">
        <v>3</v>
      </c>
      <c r="H51" s="288">
        <f t="shared" si="1"/>
        <v>0</v>
      </c>
      <c r="I51" s="277"/>
    </row>
    <row r="52" spans="1:9" ht="30" customHeight="1">
      <c r="A52" s="604"/>
      <c r="B52" s="241" t="s">
        <v>225</v>
      </c>
      <c r="C52" s="589"/>
      <c r="D52" s="82" t="s">
        <v>1045</v>
      </c>
      <c r="E52" s="108" t="s">
        <v>130</v>
      </c>
      <c r="F52" s="18"/>
      <c r="G52" s="291">
        <v>1</v>
      </c>
      <c r="H52" s="288">
        <f t="shared" si="1"/>
        <v>0</v>
      </c>
      <c r="I52" s="277"/>
    </row>
    <row r="53" spans="1:9" ht="30" customHeight="1">
      <c r="A53" s="604"/>
      <c r="B53" s="116" t="s">
        <v>228</v>
      </c>
      <c r="C53" s="590" t="s">
        <v>389</v>
      </c>
      <c r="D53" s="82" t="s">
        <v>390</v>
      </c>
      <c r="E53" s="108" t="s">
        <v>88</v>
      </c>
      <c r="F53" s="18"/>
      <c r="G53" s="255">
        <v>50</v>
      </c>
      <c r="H53" s="288">
        <f t="shared" si="1"/>
        <v>0</v>
      </c>
      <c r="I53" s="277"/>
    </row>
    <row r="54" spans="1:9" ht="30" customHeight="1">
      <c r="A54" s="604"/>
      <c r="B54" s="116" t="s">
        <v>391</v>
      </c>
      <c r="C54" s="591"/>
      <c r="D54" s="82" t="s">
        <v>392</v>
      </c>
      <c r="E54" s="108" t="s">
        <v>88</v>
      </c>
      <c r="F54" s="18"/>
      <c r="G54" s="255">
        <v>50</v>
      </c>
      <c r="H54" s="288">
        <f t="shared" si="1"/>
        <v>0</v>
      </c>
      <c r="I54" s="277"/>
    </row>
    <row r="55" spans="1:9" ht="30" customHeight="1">
      <c r="A55" s="588"/>
      <c r="B55" s="241" t="s">
        <v>474</v>
      </c>
      <c r="C55" s="292" t="s">
        <v>387</v>
      </c>
      <c r="D55" s="82" t="s">
        <v>990</v>
      </c>
      <c r="E55" s="108" t="s">
        <v>130</v>
      </c>
      <c r="F55" s="289"/>
      <c r="G55" s="174"/>
      <c r="H55" s="254"/>
      <c r="I55" s="277"/>
    </row>
    <row r="56" spans="1:9" ht="30" customHeight="1">
      <c r="A56" s="118" t="s">
        <v>79</v>
      </c>
      <c r="B56" s="116" t="s">
        <v>80</v>
      </c>
      <c r="C56" s="116" t="s">
        <v>393</v>
      </c>
      <c r="D56" s="82" t="s">
        <v>394</v>
      </c>
      <c r="E56" s="108" t="s">
        <v>88</v>
      </c>
      <c r="F56" s="17"/>
      <c r="G56" s="255">
        <v>20</v>
      </c>
      <c r="H56" s="288">
        <f>(F56*G56)</f>
        <v>0</v>
      </c>
      <c r="I56" s="277"/>
    </row>
    <row r="57" spans="1:9" ht="30" customHeight="1">
      <c r="A57" s="587" t="s">
        <v>84</v>
      </c>
      <c r="B57" s="116" t="s">
        <v>85</v>
      </c>
      <c r="C57" s="590" t="s">
        <v>381</v>
      </c>
      <c r="D57" s="82" t="s">
        <v>395</v>
      </c>
      <c r="E57" s="108" t="s">
        <v>169</v>
      </c>
      <c r="F57" s="17"/>
      <c r="G57" s="255">
        <v>2</v>
      </c>
      <c r="H57" s="288">
        <f>(F57*G57)</f>
        <v>0</v>
      </c>
      <c r="I57" s="277"/>
    </row>
    <row r="58" spans="1:9" ht="30" customHeight="1">
      <c r="A58" s="588"/>
      <c r="B58" s="116" t="s">
        <v>235</v>
      </c>
      <c r="C58" s="589"/>
      <c r="D58" s="82" t="s">
        <v>396</v>
      </c>
      <c r="E58" s="108" t="s">
        <v>88</v>
      </c>
      <c r="F58" s="17"/>
      <c r="G58" s="255">
        <v>20</v>
      </c>
      <c r="H58" s="288">
        <f>(F58*G58)</f>
        <v>0</v>
      </c>
      <c r="I58" s="277"/>
    </row>
    <row r="59" spans="1:9" ht="30" customHeight="1">
      <c r="A59" s="587" t="s">
        <v>89</v>
      </c>
      <c r="B59" s="116" t="s">
        <v>90</v>
      </c>
      <c r="C59" s="590" t="s">
        <v>397</v>
      </c>
      <c r="D59" s="82" t="s">
        <v>398</v>
      </c>
      <c r="E59" s="108" t="s">
        <v>88</v>
      </c>
      <c r="F59" s="293"/>
      <c r="G59" s="174"/>
      <c r="H59" s="254"/>
      <c r="I59" s="277"/>
    </row>
    <row r="60" spans="1:9" ht="30" customHeight="1">
      <c r="A60" s="604"/>
      <c r="B60" s="116" t="s">
        <v>93</v>
      </c>
      <c r="C60" s="591"/>
      <c r="D60" s="82" t="s">
        <v>399</v>
      </c>
      <c r="E60" s="108" t="s">
        <v>88</v>
      </c>
      <c r="F60" s="294"/>
      <c r="G60" s="295"/>
      <c r="H60" s="254"/>
      <c r="I60" s="277"/>
    </row>
    <row r="61" spans="1:9" ht="30" customHeight="1">
      <c r="A61" s="604"/>
      <c r="B61" s="116" t="s">
        <v>242</v>
      </c>
      <c r="C61" s="591"/>
      <c r="D61" s="82" t="s">
        <v>400</v>
      </c>
      <c r="E61" s="108" t="s">
        <v>88</v>
      </c>
      <c r="F61" s="294"/>
      <c r="G61" s="295"/>
      <c r="H61" s="254"/>
      <c r="I61" s="277"/>
    </row>
    <row r="62" spans="1:9" ht="30" customHeight="1">
      <c r="A62" s="604"/>
      <c r="B62" s="116" t="s">
        <v>401</v>
      </c>
      <c r="C62" s="591"/>
      <c r="D62" s="82" t="s">
        <v>402</v>
      </c>
      <c r="E62" s="108" t="s">
        <v>88</v>
      </c>
      <c r="F62" s="296"/>
      <c r="G62" s="295"/>
      <c r="H62" s="254"/>
      <c r="I62" s="277"/>
    </row>
    <row r="63" spans="1:9" ht="30" customHeight="1">
      <c r="A63" s="604"/>
      <c r="B63" s="116" t="s">
        <v>403</v>
      </c>
      <c r="C63" s="591"/>
      <c r="D63" s="82" t="s">
        <v>404</v>
      </c>
      <c r="E63" s="108" t="s">
        <v>88</v>
      </c>
      <c r="F63" s="294"/>
      <c r="G63" s="295"/>
      <c r="H63" s="254"/>
      <c r="I63" s="277"/>
    </row>
    <row r="64" spans="1:9" ht="30" customHeight="1">
      <c r="A64" s="604"/>
      <c r="B64" s="116" t="s">
        <v>405</v>
      </c>
      <c r="C64" s="591"/>
      <c r="D64" s="82" t="s">
        <v>406</v>
      </c>
      <c r="E64" s="108" t="s">
        <v>88</v>
      </c>
      <c r="F64" s="294"/>
      <c r="G64" s="295"/>
      <c r="H64" s="254"/>
      <c r="I64" s="277"/>
    </row>
    <row r="65" spans="1:9" ht="30" customHeight="1">
      <c r="A65" s="604"/>
      <c r="B65" s="116" t="s">
        <v>407</v>
      </c>
      <c r="C65" s="591"/>
      <c r="D65" s="82" t="s">
        <v>408</v>
      </c>
      <c r="E65" s="108" t="s">
        <v>118</v>
      </c>
      <c r="F65" s="294"/>
      <c r="G65" s="295"/>
      <c r="H65" s="254"/>
      <c r="I65" s="277"/>
    </row>
    <row r="66" spans="1:9" ht="30" customHeight="1">
      <c r="A66" s="588"/>
      <c r="B66" s="116" t="s">
        <v>409</v>
      </c>
      <c r="C66" s="589"/>
      <c r="D66" s="176" t="s">
        <v>410</v>
      </c>
      <c r="E66" s="108" t="s">
        <v>130</v>
      </c>
      <c r="F66" s="294"/>
      <c r="G66" s="295"/>
      <c r="H66" s="254"/>
      <c r="I66" s="277"/>
    </row>
    <row r="67" spans="1:9" ht="30" customHeight="1">
      <c r="A67" s="587" t="s">
        <v>244</v>
      </c>
      <c r="B67" s="116" t="s">
        <v>245</v>
      </c>
      <c r="C67" s="590" t="s">
        <v>411</v>
      </c>
      <c r="D67" s="82" t="s">
        <v>412</v>
      </c>
      <c r="E67" s="108" t="s">
        <v>18</v>
      </c>
      <c r="F67" s="17"/>
      <c r="G67" s="255">
        <v>50</v>
      </c>
      <c r="H67" s="288">
        <f>(F67*G67)</f>
        <v>0</v>
      </c>
      <c r="I67" s="277"/>
    </row>
    <row r="68" spans="1:9" ht="30" customHeight="1">
      <c r="A68" s="604"/>
      <c r="B68" s="116" t="s">
        <v>248</v>
      </c>
      <c r="C68" s="591"/>
      <c r="D68" s="82" t="s">
        <v>413</v>
      </c>
      <c r="E68" s="108" t="s">
        <v>18</v>
      </c>
      <c r="F68" s="17"/>
      <c r="G68" s="255">
        <v>500</v>
      </c>
      <c r="H68" s="288">
        <f>(F68*G68)</f>
        <v>0</v>
      </c>
      <c r="I68" s="277"/>
    </row>
    <row r="69" spans="1:9" ht="30" customHeight="1">
      <c r="A69" s="604"/>
      <c r="B69" s="116" t="s">
        <v>414</v>
      </c>
      <c r="C69" s="591"/>
      <c r="D69" s="82" t="s">
        <v>415</v>
      </c>
      <c r="E69" s="108" t="s">
        <v>18</v>
      </c>
      <c r="F69" s="294"/>
      <c r="G69" s="295"/>
      <c r="H69" s="254"/>
      <c r="I69" s="277"/>
    </row>
    <row r="70" spans="1:9" ht="30" customHeight="1">
      <c r="A70" s="604"/>
      <c r="B70" s="116" t="s">
        <v>416</v>
      </c>
      <c r="C70" s="591"/>
      <c r="D70" s="82" t="s">
        <v>417</v>
      </c>
      <c r="E70" s="108" t="s">
        <v>18</v>
      </c>
      <c r="F70" s="17"/>
      <c r="G70" s="255">
        <v>50</v>
      </c>
      <c r="H70" s="288">
        <f>(F70*G70)</f>
        <v>0</v>
      </c>
      <c r="I70" s="277"/>
    </row>
    <row r="71" spans="1:9" ht="30" customHeight="1">
      <c r="A71" s="604"/>
      <c r="B71" s="116" t="s">
        <v>418</v>
      </c>
      <c r="C71" s="591"/>
      <c r="D71" s="82" t="s">
        <v>419</v>
      </c>
      <c r="E71" s="108" t="s">
        <v>18</v>
      </c>
      <c r="F71" s="17"/>
      <c r="G71" s="255">
        <v>2</v>
      </c>
      <c r="H71" s="288">
        <f>(F71*G71)</f>
        <v>0</v>
      </c>
      <c r="I71" s="277"/>
    </row>
    <row r="72" spans="1:9" ht="30" customHeight="1">
      <c r="A72" s="604"/>
      <c r="B72" s="116" t="s">
        <v>991</v>
      </c>
      <c r="C72" s="591"/>
      <c r="D72" s="82" t="s">
        <v>992</v>
      </c>
      <c r="E72" s="108" t="s">
        <v>18</v>
      </c>
      <c r="F72" s="294"/>
      <c r="G72" s="295"/>
      <c r="H72" s="254"/>
      <c r="I72" s="277"/>
    </row>
    <row r="73" spans="1:9" ht="30" customHeight="1">
      <c r="A73" s="604"/>
      <c r="B73" s="116" t="s">
        <v>1086</v>
      </c>
      <c r="C73" s="591"/>
      <c r="D73" s="297" t="s">
        <v>1083</v>
      </c>
      <c r="E73" s="298" t="s">
        <v>130</v>
      </c>
      <c r="F73" s="14"/>
      <c r="G73" s="299">
        <v>10</v>
      </c>
      <c r="H73" s="288">
        <f>(F73*G73)</f>
        <v>0</v>
      </c>
      <c r="I73" s="277"/>
    </row>
    <row r="74" spans="1:9" ht="30" customHeight="1">
      <c r="A74" s="604"/>
      <c r="B74" s="116" t="s">
        <v>1087</v>
      </c>
      <c r="C74" s="591"/>
      <c r="D74" s="297" t="s">
        <v>1084</v>
      </c>
      <c r="E74" s="298" t="s">
        <v>130</v>
      </c>
      <c r="F74" s="14"/>
      <c r="G74" s="299">
        <v>10</v>
      </c>
      <c r="H74" s="288">
        <f>(F74*G74)</f>
        <v>0</v>
      </c>
      <c r="I74" s="277"/>
    </row>
    <row r="75" spans="1:9" ht="30" customHeight="1" thickBot="1">
      <c r="A75" s="607"/>
      <c r="B75" s="151" t="s">
        <v>1088</v>
      </c>
      <c r="C75" s="627"/>
      <c r="D75" s="300" t="s">
        <v>1085</v>
      </c>
      <c r="E75" s="301" t="s">
        <v>130</v>
      </c>
      <c r="F75" s="9"/>
      <c r="G75" s="302">
        <v>30</v>
      </c>
      <c r="H75" s="303">
        <f>(F75*G75)</f>
        <v>0</v>
      </c>
      <c r="I75" s="277"/>
    </row>
    <row r="76" spans="1:9" s="75" customFormat="1" ht="15" customHeight="1" thickBot="1">
      <c r="A76" s="76"/>
      <c r="B76" s="77" t="s">
        <v>222</v>
      </c>
      <c r="C76" s="114"/>
      <c r="D76" s="79" t="s">
        <v>420</v>
      </c>
      <c r="E76" s="78"/>
      <c r="F76" s="304"/>
      <c r="G76" s="217"/>
      <c r="H76" s="305"/>
      <c r="I76" s="306"/>
    </row>
    <row r="77" spans="1:9" ht="30" customHeight="1">
      <c r="A77" s="115" t="s">
        <v>250</v>
      </c>
      <c r="B77" s="144" t="s">
        <v>251</v>
      </c>
      <c r="C77" s="144" t="s">
        <v>421</v>
      </c>
      <c r="D77" s="307" t="s">
        <v>1066</v>
      </c>
      <c r="E77" s="170" t="s">
        <v>422</v>
      </c>
      <c r="F77" s="21"/>
      <c r="G77" s="308">
        <v>100</v>
      </c>
      <c r="H77" s="309">
        <f>(F77*G77)</f>
        <v>0</v>
      </c>
      <c r="I77" s="277"/>
    </row>
    <row r="78" spans="1:9" ht="30" customHeight="1" thickBot="1">
      <c r="A78" s="118" t="s">
        <v>254</v>
      </c>
      <c r="B78" s="116" t="s">
        <v>255</v>
      </c>
      <c r="C78" s="116" t="s">
        <v>423</v>
      </c>
      <c r="D78" s="82" t="s">
        <v>424</v>
      </c>
      <c r="E78" s="108" t="s">
        <v>422</v>
      </c>
      <c r="F78" s="18"/>
      <c r="G78" s="291">
        <v>100</v>
      </c>
      <c r="H78" s="288">
        <f>(F78*G78)</f>
        <v>0</v>
      </c>
      <c r="I78" s="277"/>
    </row>
    <row r="79" spans="1:9" ht="30" customHeight="1" thickBot="1">
      <c r="A79" s="611" t="s">
        <v>43</v>
      </c>
      <c r="B79" s="612"/>
      <c r="C79" s="612"/>
      <c r="D79" s="612"/>
      <c r="E79" s="182"/>
      <c r="F79" s="182"/>
      <c r="G79" s="260"/>
      <c r="H79" s="247">
        <f>SUM(H9:H78)</f>
        <v>0</v>
      </c>
      <c r="I79" s="166"/>
    </row>
    <row r="80" spans="1:9" s="62" customFormat="1" ht="12" customHeight="1">
      <c r="A80" s="61"/>
      <c r="B80" s="61"/>
      <c r="C80" s="61"/>
      <c r="D80" s="61"/>
      <c r="E80" s="61"/>
      <c r="F80" s="61"/>
      <c r="G80" s="61"/>
      <c r="H80" s="127"/>
      <c r="I80" s="310"/>
    </row>
    <row r="81" spans="1:9" s="62" customFormat="1" ht="20.25" customHeight="1">
      <c r="A81" s="601" t="s">
        <v>44</v>
      </c>
      <c r="B81" s="601"/>
      <c r="C81" s="601"/>
      <c r="D81" s="601"/>
      <c r="E81" s="61"/>
      <c r="F81" s="61"/>
      <c r="G81" s="61"/>
      <c r="H81" s="61"/>
      <c r="I81" s="61"/>
    </row>
    <row r="82" spans="1:9" s="62" customFormat="1" ht="15" customHeight="1">
      <c r="A82" s="63">
        <v>1</v>
      </c>
      <c r="B82" s="63"/>
      <c r="C82" s="594" t="s">
        <v>951</v>
      </c>
      <c r="D82" s="594"/>
      <c r="E82" s="594"/>
      <c r="F82" s="594"/>
      <c r="G82" s="594"/>
      <c r="H82" s="594"/>
      <c r="I82" s="128"/>
    </row>
    <row r="83" spans="1:9" s="62" customFormat="1" ht="25.15" customHeight="1">
      <c r="A83" s="63">
        <v>2</v>
      </c>
      <c r="B83" s="63"/>
      <c r="C83" s="594" t="s">
        <v>45</v>
      </c>
      <c r="D83" s="594"/>
      <c r="E83" s="594"/>
      <c r="F83" s="594"/>
      <c r="G83" s="594"/>
      <c r="H83" s="594"/>
      <c r="I83" s="128"/>
    </row>
    <row r="84" spans="1:9" s="62" customFormat="1" ht="15" customHeight="1">
      <c r="A84" s="63">
        <v>3</v>
      </c>
      <c r="B84" s="63"/>
      <c r="C84" s="594" t="s">
        <v>46</v>
      </c>
      <c r="D84" s="594"/>
      <c r="E84" s="594"/>
      <c r="F84" s="594"/>
      <c r="G84" s="594"/>
      <c r="H84" s="594"/>
      <c r="I84" s="128"/>
    </row>
    <row r="85" spans="1:9" s="62" customFormat="1" ht="12" customHeight="1">
      <c r="A85" s="63"/>
      <c r="B85" s="63"/>
      <c r="C85" s="594"/>
      <c r="D85" s="594"/>
      <c r="E85" s="594"/>
      <c r="F85" s="594"/>
      <c r="G85" s="594"/>
      <c r="H85" s="61"/>
      <c r="I85" s="61"/>
    </row>
    <row r="86" spans="1:9" ht="15.75" customHeight="1">
      <c r="A86" s="158"/>
      <c r="B86" s="158"/>
      <c r="C86" s="158"/>
      <c r="D86" s="158"/>
      <c r="E86" s="158"/>
      <c r="F86" s="158"/>
      <c r="G86" s="158"/>
      <c r="H86" s="158"/>
      <c r="I86" s="158"/>
    </row>
    <row r="87" spans="1:9" ht="15.75" customHeight="1">
      <c r="A87" s="3"/>
      <c r="B87" s="3"/>
      <c r="C87" s="3"/>
      <c r="D87" s="3"/>
      <c r="E87" s="158"/>
      <c r="F87" s="158"/>
      <c r="G87" s="158"/>
      <c r="H87" s="158"/>
      <c r="I87" s="158"/>
    </row>
    <row r="88" spans="1:9" ht="40.5" customHeight="1">
      <c r="A88" s="571" t="s">
        <v>1096</v>
      </c>
      <c r="B88" s="571"/>
      <c r="C88" s="571"/>
      <c r="D88" s="571"/>
      <c r="E88" s="61"/>
      <c r="F88" s="61"/>
      <c r="G88" s="159"/>
      <c r="H88" s="129" t="s">
        <v>1097</v>
      </c>
      <c r="I88" s="163"/>
    </row>
    <row r="89" spans="1:9" ht="15.75" customHeight="1">
      <c r="A89" s="161"/>
      <c r="B89" s="161"/>
      <c r="C89" s="161"/>
      <c r="D89" s="161"/>
      <c r="E89" s="161"/>
      <c r="F89" s="161"/>
      <c r="G89" s="161"/>
      <c r="H89" s="161"/>
      <c r="I89" s="161"/>
    </row>
    <row r="90" spans="1:9" ht="15.75" customHeight="1">
      <c r="A90" s="161"/>
      <c r="B90" s="161"/>
      <c r="C90" s="158"/>
      <c r="D90" s="61"/>
      <c r="E90" s="158"/>
      <c r="F90" s="164"/>
      <c r="G90" s="165"/>
      <c r="H90" s="164"/>
      <c r="I90" s="164"/>
    </row>
    <row r="91" spans="1:9" ht="15.75" customHeight="1">
      <c r="A91" s="161"/>
      <c r="B91" s="161"/>
      <c r="C91" s="158"/>
      <c r="D91" s="61"/>
      <c r="E91" s="158"/>
      <c r="F91" s="164"/>
      <c r="G91" s="165"/>
      <c r="H91" s="164"/>
      <c r="I91" s="164"/>
    </row>
    <row r="92" spans="1:9" ht="15.75" customHeight="1">
      <c r="A92" s="161"/>
      <c r="B92" s="161"/>
      <c r="C92" s="158"/>
      <c r="D92" s="61"/>
      <c r="E92" s="158"/>
      <c r="F92" s="164"/>
      <c r="G92" s="165"/>
      <c r="H92" s="164"/>
      <c r="I92" s="164"/>
    </row>
    <row r="93" spans="1:9" ht="15.75" customHeight="1">
      <c r="A93" s="161"/>
      <c r="B93" s="161"/>
      <c r="C93" s="158"/>
      <c r="D93" s="61"/>
      <c r="E93" s="158"/>
      <c r="F93" s="164"/>
      <c r="G93" s="165"/>
      <c r="H93" s="164"/>
      <c r="I93" s="164"/>
    </row>
    <row r="94" spans="1:9" ht="15.75" customHeight="1">
      <c r="A94" s="161"/>
      <c r="B94" s="161"/>
      <c r="C94" s="158"/>
      <c r="D94" s="61"/>
      <c r="E94" s="158"/>
      <c r="F94" s="164"/>
      <c r="G94" s="165"/>
      <c r="H94" s="164"/>
      <c r="I94" s="164"/>
    </row>
    <row r="95" spans="1:9" ht="15.75" customHeight="1">
      <c r="A95" s="161"/>
      <c r="B95" s="161"/>
      <c r="C95" s="158"/>
      <c r="D95" s="61"/>
      <c r="E95" s="158"/>
      <c r="F95" s="164"/>
      <c r="G95" s="165"/>
      <c r="H95" s="164"/>
      <c r="I95" s="164"/>
    </row>
    <row r="96" spans="1:9" ht="15.75" customHeight="1">
      <c r="A96" s="161"/>
      <c r="B96" s="161"/>
      <c r="C96" s="158"/>
      <c r="D96" s="61"/>
      <c r="E96" s="158"/>
      <c r="F96" s="164"/>
      <c r="G96" s="165"/>
      <c r="H96" s="164"/>
      <c r="I96" s="164"/>
    </row>
    <row r="97" spans="1:9" ht="15.75" customHeight="1">
      <c r="A97" s="161"/>
      <c r="B97" s="161"/>
      <c r="C97" s="158"/>
      <c r="D97" s="61"/>
      <c r="E97" s="158"/>
      <c r="F97" s="164"/>
      <c r="G97" s="165"/>
      <c r="H97" s="164"/>
      <c r="I97" s="164"/>
    </row>
    <row r="98" spans="1:9" ht="15.75" customHeight="1">
      <c r="A98" s="161"/>
      <c r="B98" s="161"/>
      <c r="C98" s="158"/>
      <c r="D98" s="61"/>
      <c r="E98" s="158"/>
      <c r="F98" s="164"/>
      <c r="G98" s="165"/>
      <c r="H98" s="164"/>
      <c r="I98" s="164"/>
    </row>
    <row r="99" spans="1:9" ht="15.75" customHeight="1">
      <c r="A99" s="161"/>
      <c r="B99" s="161"/>
      <c r="C99" s="158"/>
      <c r="D99" s="61"/>
      <c r="E99" s="158"/>
      <c r="F99" s="164"/>
      <c r="G99" s="165"/>
      <c r="H99" s="164"/>
      <c r="I99" s="164"/>
    </row>
    <row r="100" spans="1:9" ht="15.75" customHeight="1">
      <c r="A100" s="162"/>
      <c r="B100" s="162"/>
      <c r="C100" s="162"/>
      <c r="D100" s="162"/>
      <c r="E100" s="161"/>
      <c r="F100" s="161"/>
      <c r="G100" s="158"/>
      <c r="H100" s="166"/>
      <c r="I100" s="166"/>
    </row>
    <row r="101" spans="1:9" ht="15.75" customHeight="1">
      <c r="A101" s="167"/>
      <c r="B101" s="167"/>
      <c r="C101" s="167"/>
      <c r="D101" s="167"/>
      <c r="E101" s="167"/>
      <c r="F101" s="167"/>
      <c r="G101" s="167"/>
      <c r="H101" s="167"/>
      <c r="I101" s="167"/>
    </row>
    <row r="102" spans="1:9" ht="15.75" customHeight="1"/>
    <row r="103" spans="1:9" ht="15.75" customHeight="1">
      <c r="A103" s="158"/>
      <c r="B103" s="158"/>
      <c r="C103" s="158"/>
      <c r="D103" s="158"/>
      <c r="E103" s="158"/>
      <c r="F103" s="158"/>
      <c r="G103" s="158"/>
      <c r="H103" s="158"/>
      <c r="I103" s="158"/>
    </row>
    <row r="104" spans="1:9" ht="15.75" customHeight="1">
      <c r="A104" s="162"/>
      <c r="B104" s="162"/>
      <c r="C104" s="162"/>
      <c r="D104" s="162"/>
      <c r="E104" s="158"/>
      <c r="F104" s="158"/>
      <c r="G104" s="158"/>
      <c r="H104" s="158"/>
      <c r="I104" s="158"/>
    </row>
    <row r="105" spans="1:9" ht="15.75" customHeight="1">
      <c r="A105" s="161"/>
      <c r="B105" s="161"/>
      <c r="C105" s="160"/>
      <c r="D105" s="160"/>
      <c r="E105" s="160"/>
      <c r="F105" s="160"/>
      <c r="G105" s="160"/>
      <c r="H105" s="158"/>
      <c r="I105" s="158"/>
    </row>
    <row r="106" spans="1:9" ht="15.75" customHeight="1">
      <c r="A106" s="161"/>
      <c r="B106" s="161"/>
      <c r="C106" s="160"/>
      <c r="D106" s="160"/>
      <c r="E106" s="160"/>
      <c r="F106" s="160"/>
      <c r="G106" s="160"/>
      <c r="H106" s="158"/>
      <c r="I106" s="158"/>
    </row>
    <row r="107" spans="1:9" ht="15.75" customHeight="1">
      <c r="A107" s="161"/>
      <c r="B107" s="161"/>
      <c r="C107" s="160"/>
      <c r="D107" s="160"/>
      <c r="E107" s="160"/>
      <c r="F107" s="160"/>
      <c r="G107" s="160"/>
      <c r="H107" s="158"/>
      <c r="I107" s="158"/>
    </row>
    <row r="108" spans="1:9" ht="15.75" customHeight="1">
      <c r="A108" s="161"/>
      <c r="B108" s="161"/>
      <c r="C108" s="160"/>
      <c r="D108" s="160"/>
      <c r="E108" s="160"/>
      <c r="F108" s="160"/>
      <c r="G108" s="160"/>
      <c r="H108" s="158"/>
      <c r="I108" s="158"/>
    </row>
    <row r="109" spans="1:9" ht="15.75" customHeight="1">
      <c r="A109" s="161"/>
      <c r="B109" s="161"/>
      <c r="C109" s="160"/>
      <c r="D109" s="160"/>
      <c r="E109" s="160"/>
      <c r="F109" s="160"/>
      <c r="G109" s="160"/>
      <c r="H109" s="158"/>
      <c r="I109" s="158"/>
    </row>
    <row r="110" spans="1:9" ht="15.75" customHeight="1">
      <c r="A110" s="158"/>
      <c r="B110" s="158"/>
      <c r="C110" s="158"/>
      <c r="D110" s="158"/>
      <c r="E110" s="158"/>
      <c r="F110" s="158"/>
      <c r="G110" s="158"/>
      <c r="H110" s="158"/>
      <c r="I110" s="158"/>
    </row>
    <row r="111" spans="1:9" ht="15.75" customHeight="1">
      <c r="A111" s="158"/>
      <c r="B111" s="158"/>
      <c r="C111" s="158"/>
      <c r="D111" s="158"/>
      <c r="E111" s="158"/>
      <c r="F111" s="158"/>
      <c r="G111" s="158"/>
      <c r="H111" s="158"/>
      <c r="I111" s="158"/>
    </row>
    <row r="112" spans="1:9" ht="15.75" customHeight="1">
      <c r="A112" s="160"/>
      <c r="B112" s="160"/>
      <c r="C112" s="160"/>
      <c r="D112" s="160"/>
      <c r="E112" s="158"/>
      <c r="F112" s="158"/>
      <c r="G112" s="158"/>
      <c r="H112" s="158"/>
      <c r="I112" s="158"/>
    </row>
    <row r="113" spans="1:9">
      <c r="A113" s="160"/>
      <c r="B113" s="160"/>
      <c r="C113" s="160"/>
      <c r="D113" s="160"/>
      <c r="E113" s="158"/>
      <c r="F113" s="158"/>
      <c r="G113" s="158"/>
      <c r="H113" s="158"/>
      <c r="I113" s="158"/>
    </row>
    <row r="114" spans="1:9">
      <c r="A114" s="160"/>
      <c r="B114" s="160"/>
      <c r="C114" s="160"/>
      <c r="D114" s="160"/>
      <c r="E114" s="160"/>
      <c r="F114" s="160"/>
      <c r="G114" s="160"/>
      <c r="H114" s="160"/>
      <c r="I114" s="160"/>
    </row>
    <row r="115" spans="1:9">
      <c r="A115" s="158"/>
      <c r="B115" s="158"/>
      <c r="C115" s="158"/>
      <c r="D115" s="158"/>
      <c r="E115" s="158"/>
      <c r="F115" s="158"/>
      <c r="G115" s="158"/>
      <c r="H115" s="158"/>
      <c r="I115" s="158"/>
    </row>
    <row r="116" spans="1:9">
      <c r="A116" s="158"/>
      <c r="B116" s="158"/>
      <c r="C116" s="158"/>
      <c r="D116" s="158"/>
      <c r="E116" s="158"/>
      <c r="F116" s="158"/>
      <c r="G116" s="158"/>
      <c r="H116" s="158"/>
      <c r="I116" s="158"/>
    </row>
    <row r="117" spans="1:9">
      <c r="A117" s="158"/>
      <c r="B117" s="158"/>
      <c r="C117" s="158"/>
      <c r="D117" s="158"/>
      <c r="E117" s="158"/>
      <c r="F117" s="158"/>
      <c r="G117" s="158"/>
      <c r="H117" s="158"/>
      <c r="I117" s="158"/>
    </row>
    <row r="118" spans="1:9">
      <c r="A118" s="158"/>
      <c r="B118" s="158"/>
      <c r="C118" s="158"/>
      <c r="D118" s="158"/>
      <c r="E118" s="158"/>
      <c r="F118" s="158"/>
      <c r="G118" s="158"/>
      <c r="H118" s="158"/>
      <c r="I118" s="158"/>
    </row>
  </sheetData>
  <sheetProtection algorithmName="SHA-512" hashValue="207eD0tkp7xFcu0UKFgecAJ3H6PGx+LdM0SL5ks/BpC2P6BL29WFU9USxaSujUyOvZ1Op3XdmqFT+qMcGAc4vQ==" saltValue="Ezu3KAM9GKRqjUBwzW51zw==" spinCount="100000" sheet="1" objects="1" scenarios="1" selectLockedCells="1"/>
  <mergeCells count="37">
    <mergeCell ref="A88:D88"/>
    <mergeCell ref="A4:H4"/>
    <mergeCell ref="A1:D1"/>
    <mergeCell ref="G1:H1"/>
    <mergeCell ref="A2:D2"/>
    <mergeCell ref="A3:H3"/>
    <mergeCell ref="C57:C58"/>
    <mergeCell ref="C84:H84"/>
    <mergeCell ref="C85:G85"/>
    <mergeCell ref="A79:D79"/>
    <mergeCell ref="C59:C66"/>
    <mergeCell ref="C82:H82"/>
    <mergeCell ref="A81:D81"/>
    <mergeCell ref="A67:A75"/>
    <mergeCell ref="C67:C75"/>
    <mergeCell ref="C36:C38"/>
    <mergeCell ref="C53:C54"/>
    <mergeCell ref="C83:H83"/>
    <mergeCell ref="C25:C29"/>
    <mergeCell ref="A25:A29"/>
    <mergeCell ref="C40:C47"/>
    <mergeCell ref="A40:A47"/>
    <mergeCell ref="A30:A35"/>
    <mergeCell ref="C30:C35"/>
    <mergeCell ref="A36:A39"/>
    <mergeCell ref="A59:A66"/>
    <mergeCell ref="A48:A50"/>
    <mergeCell ref="C48:C50"/>
    <mergeCell ref="A51:A55"/>
    <mergeCell ref="C51:C52"/>
    <mergeCell ref="A57:A58"/>
    <mergeCell ref="A14:A18"/>
    <mergeCell ref="C14:C18"/>
    <mergeCell ref="A9:A13"/>
    <mergeCell ref="C9:C13"/>
    <mergeCell ref="C19:C24"/>
    <mergeCell ref="A19:A22"/>
  </mergeCells>
  <phoneticPr fontId="48" type="noConversion"/>
  <pageMargins left="0.7" right="0.7" top="0.75" bottom="0.75" header="0.3" footer="0.3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W127"/>
  <sheetViews>
    <sheetView zoomScale="90" zoomScaleNormal="90" workbookViewId="0">
      <pane xSplit="8" topLeftCell="I1" activePane="topRight" state="frozen"/>
      <selection pane="topRight" activeCell="F48" sqref="F48"/>
    </sheetView>
  </sheetViews>
  <sheetFormatPr defaultRowHeight="13.5"/>
  <cols>
    <col min="1" max="1" width="3.5703125" style="131" customWidth="1"/>
    <col min="2" max="2" width="5.5703125" style="131" customWidth="1"/>
    <col min="3" max="3" width="8.5703125" style="131" customWidth="1"/>
    <col min="4" max="4" width="80.5703125" style="131" customWidth="1"/>
    <col min="5" max="5" width="11.28515625" style="131" customWidth="1"/>
    <col min="6" max="6" width="15.5703125" style="131" customWidth="1"/>
    <col min="7" max="7" width="10.5703125" style="131" customWidth="1"/>
    <col min="8" max="8" width="18.5703125" style="131" customWidth="1"/>
    <col min="9" max="196" width="9.140625" style="131"/>
    <col min="197" max="197" width="3.5703125" style="131" customWidth="1"/>
    <col min="198" max="198" width="5.5703125" style="131" customWidth="1"/>
    <col min="199" max="199" width="8.5703125" style="131" customWidth="1"/>
    <col min="200" max="200" width="80.5703125" style="131" customWidth="1"/>
    <col min="201" max="201" width="8.5703125" style="131" customWidth="1"/>
    <col min="202" max="202" width="15.5703125" style="131" customWidth="1"/>
    <col min="203" max="203" width="10.5703125" style="131" customWidth="1"/>
    <col min="204" max="204" width="18.5703125" style="131" customWidth="1"/>
    <col min="205" max="207" width="20.5703125" style="131" customWidth="1"/>
    <col min="208" max="452" width="9.140625" style="131"/>
    <col min="453" max="453" width="3.5703125" style="131" customWidth="1"/>
    <col min="454" max="454" width="5.5703125" style="131" customWidth="1"/>
    <col min="455" max="455" width="8.5703125" style="131" customWidth="1"/>
    <col min="456" max="456" width="80.5703125" style="131" customWidth="1"/>
    <col min="457" max="457" width="8.5703125" style="131" customWidth="1"/>
    <col min="458" max="458" width="15.5703125" style="131" customWidth="1"/>
    <col min="459" max="459" width="10.5703125" style="131" customWidth="1"/>
    <col min="460" max="460" width="18.5703125" style="131" customWidth="1"/>
    <col min="461" max="463" width="20.5703125" style="131" customWidth="1"/>
    <col min="464" max="708" width="9.140625" style="131"/>
    <col min="709" max="709" width="3.5703125" style="131" customWidth="1"/>
    <col min="710" max="710" width="5.5703125" style="131" customWidth="1"/>
    <col min="711" max="711" width="8.5703125" style="131" customWidth="1"/>
    <col min="712" max="712" width="80.5703125" style="131" customWidth="1"/>
    <col min="713" max="713" width="8.5703125" style="131" customWidth="1"/>
    <col min="714" max="714" width="15.5703125" style="131" customWidth="1"/>
    <col min="715" max="715" width="10.5703125" style="131" customWidth="1"/>
    <col min="716" max="716" width="18.5703125" style="131" customWidth="1"/>
    <col min="717" max="719" width="20.5703125" style="131" customWidth="1"/>
    <col min="720" max="964" width="9.140625" style="131"/>
    <col min="965" max="965" width="3.5703125" style="131" customWidth="1"/>
    <col min="966" max="966" width="5.5703125" style="131" customWidth="1"/>
    <col min="967" max="967" width="8.5703125" style="131" customWidth="1"/>
    <col min="968" max="968" width="80.5703125" style="131" customWidth="1"/>
    <col min="969" max="969" width="8.5703125" style="131" customWidth="1"/>
    <col min="970" max="970" width="15.5703125" style="131" customWidth="1"/>
    <col min="971" max="971" width="10.5703125" style="131" customWidth="1"/>
    <col min="972" max="972" width="18.5703125" style="131" customWidth="1"/>
    <col min="973" max="975" width="20.5703125" style="131" customWidth="1"/>
    <col min="976" max="1220" width="9.140625" style="131"/>
    <col min="1221" max="1221" width="3.5703125" style="131" customWidth="1"/>
    <col min="1222" max="1222" width="5.5703125" style="131" customWidth="1"/>
    <col min="1223" max="1223" width="8.5703125" style="131" customWidth="1"/>
    <col min="1224" max="1224" width="80.5703125" style="131" customWidth="1"/>
    <col min="1225" max="1225" width="8.5703125" style="131" customWidth="1"/>
    <col min="1226" max="1226" width="15.5703125" style="131" customWidth="1"/>
    <col min="1227" max="1227" width="10.5703125" style="131" customWidth="1"/>
    <col min="1228" max="1228" width="18.5703125" style="131" customWidth="1"/>
    <col min="1229" max="1231" width="20.5703125" style="131" customWidth="1"/>
    <col min="1232" max="1476" width="9.140625" style="131"/>
    <col min="1477" max="1477" width="3.5703125" style="131" customWidth="1"/>
    <col min="1478" max="1478" width="5.5703125" style="131" customWidth="1"/>
    <col min="1479" max="1479" width="8.5703125" style="131" customWidth="1"/>
    <col min="1480" max="1480" width="80.5703125" style="131" customWidth="1"/>
    <col min="1481" max="1481" width="8.5703125" style="131" customWidth="1"/>
    <col min="1482" max="1482" width="15.5703125" style="131" customWidth="1"/>
    <col min="1483" max="1483" width="10.5703125" style="131" customWidth="1"/>
    <col min="1484" max="1484" width="18.5703125" style="131" customWidth="1"/>
    <col min="1485" max="1487" width="20.5703125" style="131" customWidth="1"/>
    <col min="1488" max="1732" width="9.140625" style="131"/>
    <col min="1733" max="1733" width="3.5703125" style="131" customWidth="1"/>
    <col min="1734" max="1734" width="5.5703125" style="131" customWidth="1"/>
    <col min="1735" max="1735" width="8.5703125" style="131" customWidth="1"/>
    <col min="1736" max="1736" width="80.5703125" style="131" customWidth="1"/>
    <col min="1737" max="1737" width="8.5703125" style="131" customWidth="1"/>
    <col min="1738" max="1738" width="15.5703125" style="131" customWidth="1"/>
    <col min="1739" max="1739" width="10.5703125" style="131" customWidth="1"/>
    <col min="1740" max="1740" width="18.5703125" style="131" customWidth="1"/>
    <col min="1741" max="1743" width="20.5703125" style="131" customWidth="1"/>
    <col min="1744" max="1988" width="9.140625" style="131"/>
    <col min="1989" max="1989" width="3.5703125" style="131" customWidth="1"/>
    <col min="1990" max="1990" width="5.5703125" style="131" customWidth="1"/>
    <col min="1991" max="1991" width="8.5703125" style="131" customWidth="1"/>
    <col min="1992" max="1992" width="80.5703125" style="131" customWidth="1"/>
    <col min="1993" max="1993" width="8.5703125" style="131" customWidth="1"/>
    <col min="1994" max="1994" width="15.5703125" style="131" customWidth="1"/>
    <col min="1995" max="1995" width="10.5703125" style="131" customWidth="1"/>
    <col min="1996" max="1996" width="18.5703125" style="131" customWidth="1"/>
    <col min="1997" max="1999" width="20.5703125" style="131" customWidth="1"/>
    <col min="2000" max="2244" width="9.140625" style="131"/>
    <col min="2245" max="2245" width="3.5703125" style="131" customWidth="1"/>
    <col min="2246" max="2246" width="5.5703125" style="131" customWidth="1"/>
    <col min="2247" max="2247" width="8.5703125" style="131" customWidth="1"/>
    <col min="2248" max="2248" width="80.5703125" style="131" customWidth="1"/>
    <col min="2249" max="2249" width="8.5703125" style="131" customWidth="1"/>
    <col min="2250" max="2250" width="15.5703125" style="131" customWidth="1"/>
    <col min="2251" max="2251" width="10.5703125" style="131" customWidth="1"/>
    <col min="2252" max="2252" width="18.5703125" style="131" customWidth="1"/>
    <col min="2253" max="2255" width="20.5703125" style="131" customWidth="1"/>
    <col min="2256" max="2500" width="9.140625" style="131"/>
    <col min="2501" max="2501" width="3.5703125" style="131" customWidth="1"/>
    <col min="2502" max="2502" width="5.5703125" style="131" customWidth="1"/>
    <col min="2503" max="2503" width="8.5703125" style="131" customWidth="1"/>
    <col min="2504" max="2504" width="80.5703125" style="131" customWidth="1"/>
    <col min="2505" max="2505" width="8.5703125" style="131" customWidth="1"/>
    <col min="2506" max="2506" width="15.5703125" style="131" customWidth="1"/>
    <col min="2507" max="2507" width="10.5703125" style="131" customWidth="1"/>
    <col min="2508" max="2508" width="18.5703125" style="131" customWidth="1"/>
    <col min="2509" max="2511" width="20.5703125" style="131" customWidth="1"/>
    <col min="2512" max="2756" width="9.140625" style="131"/>
    <col min="2757" max="2757" width="3.5703125" style="131" customWidth="1"/>
    <col min="2758" max="2758" width="5.5703125" style="131" customWidth="1"/>
    <col min="2759" max="2759" width="8.5703125" style="131" customWidth="1"/>
    <col min="2760" max="2760" width="80.5703125" style="131" customWidth="1"/>
    <col min="2761" max="2761" width="8.5703125" style="131" customWidth="1"/>
    <col min="2762" max="2762" width="15.5703125" style="131" customWidth="1"/>
    <col min="2763" max="2763" width="10.5703125" style="131" customWidth="1"/>
    <col min="2764" max="2764" width="18.5703125" style="131" customWidth="1"/>
    <col min="2765" max="2767" width="20.5703125" style="131" customWidth="1"/>
    <col min="2768" max="3012" width="9.140625" style="131"/>
    <col min="3013" max="3013" width="3.5703125" style="131" customWidth="1"/>
    <col min="3014" max="3014" width="5.5703125" style="131" customWidth="1"/>
    <col min="3015" max="3015" width="8.5703125" style="131" customWidth="1"/>
    <col min="3016" max="3016" width="80.5703125" style="131" customWidth="1"/>
    <col min="3017" max="3017" width="8.5703125" style="131" customWidth="1"/>
    <col min="3018" max="3018" width="15.5703125" style="131" customWidth="1"/>
    <col min="3019" max="3019" width="10.5703125" style="131" customWidth="1"/>
    <col min="3020" max="3020" width="18.5703125" style="131" customWidth="1"/>
    <col min="3021" max="3023" width="20.5703125" style="131" customWidth="1"/>
    <col min="3024" max="3268" width="9.140625" style="131"/>
    <col min="3269" max="3269" width="3.5703125" style="131" customWidth="1"/>
    <col min="3270" max="3270" width="5.5703125" style="131" customWidth="1"/>
    <col min="3271" max="3271" width="8.5703125" style="131" customWidth="1"/>
    <col min="3272" max="3272" width="80.5703125" style="131" customWidth="1"/>
    <col min="3273" max="3273" width="8.5703125" style="131" customWidth="1"/>
    <col min="3274" max="3274" width="15.5703125" style="131" customWidth="1"/>
    <col min="3275" max="3275" width="10.5703125" style="131" customWidth="1"/>
    <col min="3276" max="3276" width="18.5703125" style="131" customWidth="1"/>
    <col min="3277" max="3279" width="20.5703125" style="131" customWidth="1"/>
    <col min="3280" max="3524" width="9.140625" style="131"/>
    <col min="3525" max="3525" width="3.5703125" style="131" customWidth="1"/>
    <col min="3526" max="3526" width="5.5703125" style="131" customWidth="1"/>
    <col min="3527" max="3527" width="8.5703125" style="131" customWidth="1"/>
    <col min="3528" max="3528" width="80.5703125" style="131" customWidth="1"/>
    <col min="3529" max="3529" width="8.5703125" style="131" customWidth="1"/>
    <col min="3530" max="3530" width="15.5703125" style="131" customWidth="1"/>
    <col min="3531" max="3531" width="10.5703125" style="131" customWidth="1"/>
    <col min="3532" max="3532" width="18.5703125" style="131" customWidth="1"/>
    <col min="3533" max="3535" width="20.5703125" style="131" customWidth="1"/>
    <col min="3536" max="3780" width="9.140625" style="131"/>
    <col min="3781" max="3781" width="3.5703125" style="131" customWidth="1"/>
    <col min="3782" max="3782" width="5.5703125" style="131" customWidth="1"/>
    <col min="3783" max="3783" width="8.5703125" style="131" customWidth="1"/>
    <col min="3784" max="3784" width="80.5703125" style="131" customWidth="1"/>
    <col min="3785" max="3785" width="8.5703125" style="131" customWidth="1"/>
    <col min="3786" max="3786" width="15.5703125" style="131" customWidth="1"/>
    <col min="3787" max="3787" width="10.5703125" style="131" customWidth="1"/>
    <col min="3788" max="3788" width="18.5703125" style="131" customWidth="1"/>
    <col min="3789" max="3791" width="20.5703125" style="131" customWidth="1"/>
    <col min="3792" max="4036" width="9.140625" style="131"/>
    <col min="4037" max="4037" width="3.5703125" style="131" customWidth="1"/>
    <col min="4038" max="4038" width="5.5703125" style="131" customWidth="1"/>
    <col min="4039" max="4039" width="8.5703125" style="131" customWidth="1"/>
    <col min="4040" max="4040" width="80.5703125" style="131" customWidth="1"/>
    <col min="4041" max="4041" width="8.5703125" style="131" customWidth="1"/>
    <col min="4042" max="4042" width="15.5703125" style="131" customWidth="1"/>
    <col min="4043" max="4043" width="10.5703125" style="131" customWidth="1"/>
    <col min="4044" max="4044" width="18.5703125" style="131" customWidth="1"/>
    <col min="4045" max="4047" width="20.5703125" style="131" customWidth="1"/>
    <col min="4048" max="4292" width="9.140625" style="131"/>
    <col min="4293" max="4293" width="3.5703125" style="131" customWidth="1"/>
    <col min="4294" max="4294" width="5.5703125" style="131" customWidth="1"/>
    <col min="4295" max="4295" width="8.5703125" style="131" customWidth="1"/>
    <col min="4296" max="4296" width="80.5703125" style="131" customWidth="1"/>
    <col min="4297" max="4297" width="8.5703125" style="131" customWidth="1"/>
    <col min="4298" max="4298" width="15.5703125" style="131" customWidth="1"/>
    <col min="4299" max="4299" width="10.5703125" style="131" customWidth="1"/>
    <col min="4300" max="4300" width="18.5703125" style="131" customWidth="1"/>
    <col min="4301" max="4303" width="20.5703125" style="131" customWidth="1"/>
    <col min="4304" max="4548" width="9.140625" style="131"/>
    <col min="4549" max="4549" width="3.5703125" style="131" customWidth="1"/>
    <col min="4550" max="4550" width="5.5703125" style="131" customWidth="1"/>
    <col min="4551" max="4551" width="8.5703125" style="131" customWidth="1"/>
    <col min="4552" max="4552" width="80.5703125" style="131" customWidth="1"/>
    <col min="4553" max="4553" width="8.5703125" style="131" customWidth="1"/>
    <col min="4554" max="4554" width="15.5703125" style="131" customWidth="1"/>
    <col min="4555" max="4555" width="10.5703125" style="131" customWidth="1"/>
    <col min="4556" max="4556" width="18.5703125" style="131" customWidth="1"/>
    <col min="4557" max="4559" width="20.5703125" style="131" customWidth="1"/>
    <col min="4560" max="4804" width="9.140625" style="131"/>
    <col min="4805" max="4805" width="3.5703125" style="131" customWidth="1"/>
    <col min="4806" max="4806" width="5.5703125" style="131" customWidth="1"/>
    <col min="4807" max="4807" width="8.5703125" style="131" customWidth="1"/>
    <col min="4808" max="4808" width="80.5703125" style="131" customWidth="1"/>
    <col min="4809" max="4809" width="8.5703125" style="131" customWidth="1"/>
    <col min="4810" max="4810" width="15.5703125" style="131" customWidth="1"/>
    <col min="4811" max="4811" width="10.5703125" style="131" customWidth="1"/>
    <col min="4812" max="4812" width="18.5703125" style="131" customWidth="1"/>
    <col min="4813" max="4815" width="20.5703125" style="131" customWidth="1"/>
    <col min="4816" max="5060" width="9.140625" style="131"/>
    <col min="5061" max="5061" width="3.5703125" style="131" customWidth="1"/>
    <col min="5062" max="5062" width="5.5703125" style="131" customWidth="1"/>
    <col min="5063" max="5063" width="8.5703125" style="131" customWidth="1"/>
    <col min="5064" max="5064" width="80.5703125" style="131" customWidth="1"/>
    <col min="5065" max="5065" width="8.5703125" style="131" customWidth="1"/>
    <col min="5066" max="5066" width="15.5703125" style="131" customWidth="1"/>
    <col min="5067" max="5067" width="10.5703125" style="131" customWidth="1"/>
    <col min="5068" max="5068" width="18.5703125" style="131" customWidth="1"/>
    <col min="5069" max="5071" width="20.5703125" style="131" customWidth="1"/>
    <col min="5072" max="5316" width="9.140625" style="131"/>
    <col min="5317" max="5317" width="3.5703125" style="131" customWidth="1"/>
    <col min="5318" max="5318" width="5.5703125" style="131" customWidth="1"/>
    <col min="5319" max="5319" width="8.5703125" style="131" customWidth="1"/>
    <col min="5320" max="5320" width="80.5703125" style="131" customWidth="1"/>
    <col min="5321" max="5321" width="8.5703125" style="131" customWidth="1"/>
    <col min="5322" max="5322" width="15.5703125" style="131" customWidth="1"/>
    <col min="5323" max="5323" width="10.5703125" style="131" customWidth="1"/>
    <col min="5324" max="5324" width="18.5703125" style="131" customWidth="1"/>
    <col min="5325" max="5327" width="20.5703125" style="131" customWidth="1"/>
    <col min="5328" max="5572" width="9.140625" style="131"/>
    <col min="5573" max="5573" width="3.5703125" style="131" customWidth="1"/>
    <col min="5574" max="5574" width="5.5703125" style="131" customWidth="1"/>
    <col min="5575" max="5575" width="8.5703125" style="131" customWidth="1"/>
    <col min="5576" max="5576" width="80.5703125" style="131" customWidth="1"/>
    <col min="5577" max="5577" width="8.5703125" style="131" customWidth="1"/>
    <col min="5578" max="5578" width="15.5703125" style="131" customWidth="1"/>
    <col min="5579" max="5579" width="10.5703125" style="131" customWidth="1"/>
    <col min="5580" max="5580" width="18.5703125" style="131" customWidth="1"/>
    <col min="5581" max="5583" width="20.5703125" style="131" customWidth="1"/>
    <col min="5584" max="5828" width="9.140625" style="131"/>
    <col min="5829" max="5829" width="3.5703125" style="131" customWidth="1"/>
    <col min="5830" max="5830" width="5.5703125" style="131" customWidth="1"/>
    <col min="5831" max="5831" width="8.5703125" style="131" customWidth="1"/>
    <col min="5832" max="5832" width="80.5703125" style="131" customWidth="1"/>
    <col min="5833" max="5833" width="8.5703125" style="131" customWidth="1"/>
    <col min="5834" max="5834" width="15.5703125" style="131" customWidth="1"/>
    <col min="5835" max="5835" width="10.5703125" style="131" customWidth="1"/>
    <col min="5836" max="5836" width="18.5703125" style="131" customWidth="1"/>
    <col min="5837" max="5839" width="20.5703125" style="131" customWidth="1"/>
    <col min="5840" max="6084" width="9.140625" style="131"/>
    <col min="6085" max="6085" width="3.5703125" style="131" customWidth="1"/>
    <col min="6086" max="6086" width="5.5703125" style="131" customWidth="1"/>
    <col min="6087" max="6087" width="8.5703125" style="131" customWidth="1"/>
    <col min="6088" max="6088" width="80.5703125" style="131" customWidth="1"/>
    <col min="6089" max="6089" width="8.5703125" style="131" customWidth="1"/>
    <col min="6090" max="6090" width="15.5703125" style="131" customWidth="1"/>
    <col min="6091" max="6091" width="10.5703125" style="131" customWidth="1"/>
    <col min="6092" max="6092" width="18.5703125" style="131" customWidth="1"/>
    <col min="6093" max="6095" width="20.5703125" style="131" customWidth="1"/>
    <col min="6096" max="6340" width="9.140625" style="131"/>
    <col min="6341" max="6341" width="3.5703125" style="131" customWidth="1"/>
    <col min="6342" max="6342" width="5.5703125" style="131" customWidth="1"/>
    <col min="6343" max="6343" width="8.5703125" style="131" customWidth="1"/>
    <col min="6344" max="6344" width="80.5703125" style="131" customWidth="1"/>
    <col min="6345" max="6345" width="8.5703125" style="131" customWidth="1"/>
    <col min="6346" max="6346" width="15.5703125" style="131" customWidth="1"/>
    <col min="6347" max="6347" width="10.5703125" style="131" customWidth="1"/>
    <col min="6348" max="6348" width="18.5703125" style="131" customWidth="1"/>
    <col min="6349" max="6351" width="20.5703125" style="131" customWidth="1"/>
    <col min="6352" max="6596" width="9.140625" style="131"/>
    <col min="6597" max="6597" width="3.5703125" style="131" customWidth="1"/>
    <col min="6598" max="6598" width="5.5703125" style="131" customWidth="1"/>
    <col min="6599" max="6599" width="8.5703125" style="131" customWidth="1"/>
    <col min="6600" max="6600" width="80.5703125" style="131" customWidth="1"/>
    <col min="6601" max="6601" width="8.5703125" style="131" customWidth="1"/>
    <col min="6602" max="6602" width="15.5703125" style="131" customWidth="1"/>
    <col min="6603" max="6603" width="10.5703125" style="131" customWidth="1"/>
    <col min="6604" max="6604" width="18.5703125" style="131" customWidth="1"/>
    <col min="6605" max="6607" width="20.5703125" style="131" customWidth="1"/>
    <col min="6608" max="6852" width="9.140625" style="131"/>
    <col min="6853" max="6853" width="3.5703125" style="131" customWidth="1"/>
    <col min="6854" max="6854" width="5.5703125" style="131" customWidth="1"/>
    <col min="6855" max="6855" width="8.5703125" style="131" customWidth="1"/>
    <col min="6856" max="6856" width="80.5703125" style="131" customWidth="1"/>
    <col min="6857" max="6857" width="8.5703125" style="131" customWidth="1"/>
    <col min="6858" max="6858" width="15.5703125" style="131" customWidth="1"/>
    <col min="6859" max="6859" width="10.5703125" style="131" customWidth="1"/>
    <col min="6860" max="6860" width="18.5703125" style="131" customWidth="1"/>
    <col min="6861" max="6863" width="20.5703125" style="131" customWidth="1"/>
    <col min="6864" max="7108" width="9.140625" style="131"/>
    <col min="7109" max="7109" width="3.5703125" style="131" customWidth="1"/>
    <col min="7110" max="7110" width="5.5703125" style="131" customWidth="1"/>
    <col min="7111" max="7111" width="8.5703125" style="131" customWidth="1"/>
    <col min="7112" max="7112" width="80.5703125" style="131" customWidth="1"/>
    <col min="7113" max="7113" width="8.5703125" style="131" customWidth="1"/>
    <col min="7114" max="7114" width="15.5703125" style="131" customWidth="1"/>
    <col min="7115" max="7115" width="10.5703125" style="131" customWidth="1"/>
    <col min="7116" max="7116" width="18.5703125" style="131" customWidth="1"/>
    <col min="7117" max="7119" width="20.5703125" style="131" customWidth="1"/>
    <col min="7120" max="7364" width="9.140625" style="131"/>
    <col min="7365" max="7365" width="3.5703125" style="131" customWidth="1"/>
    <col min="7366" max="7366" width="5.5703125" style="131" customWidth="1"/>
    <col min="7367" max="7367" width="8.5703125" style="131" customWidth="1"/>
    <col min="7368" max="7368" width="80.5703125" style="131" customWidth="1"/>
    <col min="7369" max="7369" width="8.5703125" style="131" customWidth="1"/>
    <col min="7370" max="7370" width="15.5703125" style="131" customWidth="1"/>
    <col min="7371" max="7371" width="10.5703125" style="131" customWidth="1"/>
    <col min="7372" max="7372" width="18.5703125" style="131" customWidth="1"/>
    <col min="7373" max="7375" width="20.5703125" style="131" customWidth="1"/>
    <col min="7376" max="7620" width="9.140625" style="131"/>
    <col min="7621" max="7621" width="3.5703125" style="131" customWidth="1"/>
    <col min="7622" max="7622" width="5.5703125" style="131" customWidth="1"/>
    <col min="7623" max="7623" width="8.5703125" style="131" customWidth="1"/>
    <col min="7624" max="7624" width="80.5703125" style="131" customWidth="1"/>
    <col min="7625" max="7625" width="8.5703125" style="131" customWidth="1"/>
    <col min="7626" max="7626" width="15.5703125" style="131" customWidth="1"/>
    <col min="7627" max="7627" width="10.5703125" style="131" customWidth="1"/>
    <col min="7628" max="7628" width="18.5703125" style="131" customWidth="1"/>
    <col min="7629" max="7631" width="20.5703125" style="131" customWidth="1"/>
    <col min="7632" max="7876" width="9.140625" style="131"/>
    <col min="7877" max="7877" width="3.5703125" style="131" customWidth="1"/>
    <col min="7878" max="7878" width="5.5703125" style="131" customWidth="1"/>
    <col min="7879" max="7879" width="8.5703125" style="131" customWidth="1"/>
    <col min="7880" max="7880" width="80.5703125" style="131" customWidth="1"/>
    <col min="7881" max="7881" width="8.5703125" style="131" customWidth="1"/>
    <col min="7882" max="7882" width="15.5703125" style="131" customWidth="1"/>
    <col min="7883" max="7883" width="10.5703125" style="131" customWidth="1"/>
    <col min="7884" max="7884" width="18.5703125" style="131" customWidth="1"/>
    <col min="7885" max="7887" width="20.5703125" style="131" customWidth="1"/>
    <col min="7888" max="8132" width="9.140625" style="131"/>
    <col min="8133" max="8133" width="3.5703125" style="131" customWidth="1"/>
    <col min="8134" max="8134" width="5.5703125" style="131" customWidth="1"/>
    <col min="8135" max="8135" width="8.5703125" style="131" customWidth="1"/>
    <col min="8136" max="8136" width="80.5703125" style="131" customWidth="1"/>
    <col min="8137" max="8137" width="8.5703125" style="131" customWidth="1"/>
    <col min="8138" max="8138" width="15.5703125" style="131" customWidth="1"/>
    <col min="8139" max="8139" width="10.5703125" style="131" customWidth="1"/>
    <col min="8140" max="8140" width="18.5703125" style="131" customWidth="1"/>
    <col min="8141" max="8143" width="20.5703125" style="131" customWidth="1"/>
    <col min="8144" max="8388" width="9.140625" style="131"/>
    <col min="8389" max="8389" width="3.5703125" style="131" customWidth="1"/>
    <col min="8390" max="8390" width="5.5703125" style="131" customWidth="1"/>
    <col min="8391" max="8391" width="8.5703125" style="131" customWidth="1"/>
    <col min="8392" max="8392" width="80.5703125" style="131" customWidth="1"/>
    <col min="8393" max="8393" width="8.5703125" style="131" customWidth="1"/>
    <col min="8394" max="8394" width="15.5703125" style="131" customWidth="1"/>
    <col min="8395" max="8395" width="10.5703125" style="131" customWidth="1"/>
    <col min="8396" max="8396" width="18.5703125" style="131" customWidth="1"/>
    <col min="8397" max="8399" width="20.5703125" style="131" customWidth="1"/>
    <col min="8400" max="8644" width="9.140625" style="131"/>
    <col min="8645" max="8645" width="3.5703125" style="131" customWidth="1"/>
    <col min="8646" max="8646" width="5.5703125" style="131" customWidth="1"/>
    <col min="8647" max="8647" width="8.5703125" style="131" customWidth="1"/>
    <col min="8648" max="8648" width="80.5703125" style="131" customWidth="1"/>
    <col min="8649" max="8649" width="8.5703125" style="131" customWidth="1"/>
    <col min="8650" max="8650" width="15.5703125" style="131" customWidth="1"/>
    <col min="8651" max="8651" width="10.5703125" style="131" customWidth="1"/>
    <col min="8652" max="8652" width="18.5703125" style="131" customWidth="1"/>
    <col min="8653" max="8655" width="20.5703125" style="131" customWidth="1"/>
    <col min="8656" max="8900" width="9.140625" style="131"/>
    <col min="8901" max="8901" width="3.5703125" style="131" customWidth="1"/>
    <col min="8902" max="8902" width="5.5703125" style="131" customWidth="1"/>
    <col min="8903" max="8903" width="8.5703125" style="131" customWidth="1"/>
    <col min="8904" max="8904" width="80.5703125" style="131" customWidth="1"/>
    <col min="8905" max="8905" width="8.5703125" style="131" customWidth="1"/>
    <col min="8906" max="8906" width="15.5703125" style="131" customWidth="1"/>
    <col min="8907" max="8907" width="10.5703125" style="131" customWidth="1"/>
    <col min="8908" max="8908" width="18.5703125" style="131" customWidth="1"/>
    <col min="8909" max="8911" width="20.5703125" style="131" customWidth="1"/>
    <col min="8912" max="9156" width="9.140625" style="131"/>
    <col min="9157" max="9157" width="3.5703125" style="131" customWidth="1"/>
    <col min="9158" max="9158" width="5.5703125" style="131" customWidth="1"/>
    <col min="9159" max="9159" width="8.5703125" style="131" customWidth="1"/>
    <col min="9160" max="9160" width="80.5703125" style="131" customWidth="1"/>
    <col min="9161" max="9161" width="8.5703125" style="131" customWidth="1"/>
    <col min="9162" max="9162" width="15.5703125" style="131" customWidth="1"/>
    <col min="9163" max="9163" width="10.5703125" style="131" customWidth="1"/>
    <col min="9164" max="9164" width="18.5703125" style="131" customWidth="1"/>
    <col min="9165" max="9167" width="20.5703125" style="131" customWidth="1"/>
    <col min="9168" max="9412" width="9.140625" style="131"/>
    <col min="9413" max="9413" width="3.5703125" style="131" customWidth="1"/>
    <col min="9414" max="9414" width="5.5703125" style="131" customWidth="1"/>
    <col min="9415" max="9415" width="8.5703125" style="131" customWidth="1"/>
    <col min="9416" max="9416" width="80.5703125" style="131" customWidth="1"/>
    <col min="9417" max="9417" width="8.5703125" style="131" customWidth="1"/>
    <col min="9418" max="9418" width="15.5703125" style="131" customWidth="1"/>
    <col min="9419" max="9419" width="10.5703125" style="131" customWidth="1"/>
    <col min="9420" max="9420" width="18.5703125" style="131" customWidth="1"/>
    <col min="9421" max="9423" width="20.5703125" style="131" customWidth="1"/>
    <col min="9424" max="9668" width="9.140625" style="131"/>
    <col min="9669" max="9669" width="3.5703125" style="131" customWidth="1"/>
    <col min="9670" max="9670" width="5.5703125" style="131" customWidth="1"/>
    <col min="9671" max="9671" width="8.5703125" style="131" customWidth="1"/>
    <col min="9672" max="9672" width="80.5703125" style="131" customWidth="1"/>
    <col min="9673" max="9673" width="8.5703125" style="131" customWidth="1"/>
    <col min="9674" max="9674" width="15.5703125" style="131" customWidth="1"/>
    <col min="9675" max="9675" width="10.5703125" style="131" customWidth="1"/>
    <col min="9676" max="9676" width="18.5703125" style="131" customWidth="1"/>
    <col min="9677" max="9679" width="20.5703125" style="131" customWidth="1"/>
    <col min="9680" max="9924" width="9.140625" style="131"/>
    <col min="9925" max="9925" width="3.5703125" style="131" customWidth="1"/>
    <col min="9926" max="9926" width="5.5703125" style="131" customWidth="1"/>
    <col min="9927" max="9927" width="8.5703125" style="131" customWidth="1"/>
    <col min="9928" max="9928" width="80.5703125" style="131" customWidth="1"/>
    <col min="9929" max="9929" width="8.5703125" style="131" customWidth="1"/>
    <col min="9930" max="9930" width="15.5703125" style="131" customWidth="1"/>
    <col min="9931" max="9931" width="10.5703125" style="131" customWidth="1"/>
    <col min="9932" max="9932" width="18.5703125" style="131" customWidth="1"/>
    <col min="9933" max="9935" width="20.5703125" style="131" customWidth="1"/>
    <col min="9936" max="10180" width="9.140625" style="131"/>
    <col min="10181" max="10181" width="3.5703125" style="131" customWidth="1"/>
    <col min="10182" max="10182" width="5.5703125" style="131" customWidth="1"/>
    <col min="10183" max="10183" width="8.5703125" style="131" customWidth="1"/>
    <col min="10184" max="10184" width="80.5703125" style="131" customWidth="1"/>
    <col min="10185" max="10185" width="8.5703125" style="131" customWidth="1"/>
    <col min="10186" max="10186" width="15.5703125" style="131" customWidth="1"/>
    <col min="10187" max="10187" width="10.5703125" style="131" customWidth="1"/>
    <col min="10188" max="10188" width="18.5703125" style="131" customWidth="1"/>
    <col min="10189" max="10191" width="20.5703125" style="131" customWidth="1"/>
    <col min="10192" max="10436" width="9.140625" style="131"/>
    <col min="10437" max="10437" width="3.5703125" style="131" customWidth="1"/>
    <col min="10438" max="10438" width="5.5703125" style="131" customWidth="1"/>
    <col min="10439" max="10439" width="8.5703125" style="131" customWidth="1"/>
    <col min="10440" max="10440" width="80.5703125" style="131" customWidth="1"/>
    <col min="10441" max="10441" width="8.5703125" style="131" customWidth="1"/>
    <col min="10442" max="10442" width="15.5703125" style="131" customWidth="1"/>
    <col min="10443" max="10443" width="10.5703125" style="131" customWidth="1"/>
    <col min="10444" max="10444" width="18.5703125" style="131" customWidth="1"/>
    <col min="10445" max="10447" width="20.5703125" style="131" customWidth="1"/>
    <col min="10448" max="10692" width="9.140625" style="131"/>
    <col min="10693" max="10693" width="3.5703125" style="131" customWidth="1"/>
    <col min="10694" max="10694" width="5.5703125" style="131" customWidth="1"/>
    <col min="10695" max="10695" width="8.5703125" style="131" customWidth="1"/>
    <col min="10696" max="10696" width="80.5703125" style="131" customWidth="1"/>
    <col min="10697" max="10697" width="8.5703125" style="131" customWidth="1"/>
    <col min="10698" max="10698" width="15.5703125" style="131" customWidth="1"/>
    <col min="10699" max="10699" width="10.5703125" style="131" customWidth="1"/>
    <col min="10700" max="10700" width="18.5703125" style="131" customWidth="1"/>
    <col min="10701" max="10703" width="20.5703125" style="131" customWidth="1"/>
    <col min="10704" max="10948" width="9.140625" style="131"/>
    <col min="10949" max="10949" width="3.5703125" style="131" customWidth="1"/>
    <col min="10950" max="10950" width="5.5703125" style="131" customWidth="1"/>
    <col min="10951" max="10951" width="8.5703125" style="131" customWidth="1"/>
    <col min="10952" max="10952" width="80.5703125" style="131" customWidth="1"/>
    <col min="10953" max="10953" width="8.5703125" style="131" customWidth="1"/>
    <col min="10954" max="10954" width="15.5703125" style="131" customWidth="1"/>
    <col min="10955" max="10955" width="10.5703125" style="131" customWidth="1"/>
    <col min="10956" max="10956" width="18.5703125" style="131" customWidth="1"/>
    <col min="10957" max="10959" width="20.5703125" style="131" customWidth="1"/>
    <col min="10960" max="11204" width="9.140625" style="131"/>
    <col min="11205" max="11205" width="3.5703125" style="131" customWidth="1"/>
    <col min="11206" max="11206" width="5.5703125" style="131" customWidth="1"/>
    <col min="11207" max="11207" width="8.5703125" style="131" customWidth="1"/>
    <col min="11208" max="11208" width="80.5703125" style="131" customWidth="1"/>
    <col min="11209" max="11209" width="8.5703125" style="131" customWidth="1"/>
    <col min="11210" max="11210" width="15.5703125" style="131" customWidth="1"/>
    <col min="11211" max="11211" width="10.5703125" style="131" customWidth="1"/>
    <col min="11212" max="11212" width="18.5703125" style="131" customWidth="1"/>
    <col min="11213" max="11215" width="20.5703125" style="131" customWidth="1"/>
    <col min="11216" max="11460" width="9.140625" style="131"/>
    <col min="11461" max="11461" width="3.5703125" style="131" customWidth="1"/>
    <col min="11462" max="11462" width="5.5703125" style="131" customWidth="1"/>
    <col min="11463" max="11463" width="8.5703125" style="131" customWidth="1"/>
    <col min="11464" max="11464" width="80.5703125" style="131" customWidth="1"/>
    <col min="11465" max="11465" width="8.5703125" style="131" customWidth="1"/>
    <col min="11466" max="11466" width="15.5703125" style="131" customWidth="1"/>
    <col min="11467" max="11467" width="10.5703125" style="131" customWidth="1"/>
    <col min="11468" max="11468" width="18.5703125" style="131" customWidth="1"/>
    <col min="11469" max="11471" width="20.5703125" style="131" customWidth="1"/>
    <col min="11472" max="11716" width="9.140625" style="131"/>
    <col min="11717" max="11717" width="3.5703125" style="131" customWidth="1"/>
    <col min="11718" max="11718" width="5.5703125" style="131" customWidth="1"/>
    <col min="11719" max="11719" width="8.5703125" style="131" customWidth="1"/>
    <col min="11720" max="11720" width="80.5703125" style="131" customWidth="1"/>
    <col min="11721" max="11721" width="8.5703125" style="131" customWidth="1"/>
    <col min="11722" max="11722" width="15.5703125" style="131" customWidth="1"/>
    <col min="11723" max="11723" width="10.5703125" style="131" customWidth="1"/>
    <col min="11724" max="11724" width="18.5703125" style="131" customWidth="1"/>
    <col min="11725" max="11727" width="20.5703125" style="131" customWidth="1"/>
    <col min="11728" max="11972" width="9.140625" style="131"/>
    <col min="11973" max="11973" width="3.5703125" style="131" customWidth="1"/>
    <col min="11974" max="11974" width="5.5703125" style="131" customWidth="1"/>
    <col min="11975" max="11975" width="8.5703125" style="131" customWidth="1"/>
    <col min="11976" max="11976" width="80.5703125" style="131" customWidth="1"/>
    <col min="11977" max="11977" width="8.5703125" style="131" customWidth="1"/>
    <col min="11978" max="11978" width="15.5703125" style="131" customWidth="1"/>
    <col min="11979" max="11979" width="10.5703125" style="131" customWidth="1"/>
    <col min="11980" max="11980" width="18.5703125" style="131" customWidth="1"/>
    <col min="11981" max="11983" width="20.5703125" style="131" customWidth="1"/>
    <col min="11984" max="12228" width="9.140625" style="131"/>
    <col min="12229" max="12229" width="3.5703125" style="131" customWidth="1"/>
    <col min="12230" max="12230" width="5.5703125" style="131" customWidth="1"/>
    <col min="12231" max="12231" width="8.5703125" style="131" customWidth="1"/>
    <col min="12232" max="12232" width="80.5703125" style="131" customWidth="1"/>
    <col min="12233" max="12233" width="8.5703125" style="131" customWidth="1"/>
    <col min="12234" max="12234" width="15.5703125" style="131" customWidth="1"/>
    <col min="12235" max="12235" width="10.5703125" style="131" customWidth="1"/>
    <col min="12236" max="12236" width="18.5703125" style="131" customWidth="1"/>
    <col min="12237" max="12239" width="20.5703125" style="131" customWidth="1"/>
    <col min="12240" max="12484" width="9.140625" style="131"/>
    <col min="12485" max="12485" width="3.5703125" style="131" customWidth="1"/>
    <col min="12486" max="12486" width="5.5703125" style="131" customWidth="1"/>
    <col min="12487" max="12487" width="8.5703125" style="131" customWidth="1"/>
    <col min="12488" max="12488" width="80.5703125" style="131" customWidth="1"/>
    <col min="12489" max="12489" width="8.5703125" style="131" customWidth="1"/>
    <col min="12490" max="12490" width="15.5703125" style="131" customWidth="1"/>
    <col min="12491" max="12491" width="10.5703125" style="131" customWidth="1"/>
    <col min="12492" max="12492" width="18.5703125" style="131" customWidth="1"/>
    <col min="12493" max="12495" width="20.5703125" style="131" customWidth="1"/>
    <col min="12496" max="12740" width="9.140625" style="131"/>
    <col min="12741" max="12741" width="3.5703125" style="131" customWidth="1"/>
    <col min="12742" max="12742" width="5.5703125" style="131" customWidth="1"/>
    <col min="12743" max="12743" width="8.5703125" style="131" customWidth="1"/>
    <col min="12744" max="12744" width="80.5703125" style="131" customWidth="1"/>
    <col min="12745" max="12745" width="8.5703125" style="131" customWidth="1"/>
    <col min="12746" max="12746" width="15.5703125" style="131" customWidth="1"/>
    <col min="12747" max="12747" width="10.5703125" style="131" customWidth="1"/>
    <col min="12748" max="12748" width="18.5703125" style="131" customWidth="1"/>
    <col min="12749" max="12751" width="20.5703125" style="131" customWidth="1"/>
    <col min="12752" max="12996" width="9.140625" style="131"/>
    <col min="12997" max="12997" width="3.5703125" style="131" customWidth="1"/>
    <col min="12998" max="12998" width="5.5703125" style="131" customWidth="1"/>
    <col min="12999" max="12999" width="8.5703125" style="131" customWidth="1"/>
    <col min="13000" max="13000" width="80.5703125" style="131" customWidth="1"/>
    <col min="13001" max="13001" width="8.5703125" style="131" customWidth="1"/>
    <col min="13002" max="13002" width="15.5703125" style="131" customWidth="1"/>
    <col min="13003" max="13003" width="10.5703125" style="131" customWidth="1"/>
    <col min="13004" max="13004" width="18.5703125" style="131" customWidth="1"/>
    <col min="13005" max="13007" width="20.5703125" style="131" customWidth="1"/>
    <col min="13008" max="13252" width="9.140625" style="131"/>
    <col min="13253" max="13253" width="3.5703125" style="131" customWidth="1"/>
    <col min="13254" max="13254" width="5.5703125" style="131" customWidth="1"/>
    <col min="13255" max="13255" width="8.5703125" style="131" customWidth="1"/>
    <col min="13256" max="13256" width="80.5703125" style="131" customWidth="1"/>
    <col min="13257" max="13257" width="8.5703125" style="131" customWidth="1"/>
    <col min="13258" max="13258" width="15.5703125" style="131" customWidth="1"/>
    <col min="13259" max="13259" width="10.5703125" style="131" customWidth="1"/>
    <col min="13260" max="13260" width="18.5703125" style="131" customWidth="1"/>
    <col min="13261" max="13263" width="20.5703125" style="131" customWidth="1"/>
    <col min="13264" max="13508" width="9.140625" style="131"/>
    <col min="13509" max="13509" width="3.5703125" style="131" customWidth="1"/>
    <col min="13510" max="13510" width="5.5703125" style="131" customWidth="1"/>
    <col min="13511" max="13511" width="8.5703125" style="131" customWidth="1"/>
    <col min="13512" max="13512" width="80.5703125" style="131" customWidth="1"/>
    <col min="13513" max="13513" width="8.5703125" style="131" customWidth="1"/>
    <col min="13514" max="13514" width="15.5703125" style="131" customWidth="1"/>
    <col min="13515" max="13515" width="10.5703125" style="131" customWidth="1"/>
    <col min="13516" max="13516" width="18.5703125" style="131" customWidth="1"/>
    <col min="13517" max="13519" width="20.5703125" style="131" customWidth="1"/>
    <col min="13520" max="13764" width="9.140625" style="131"/>
    <col min="13765" max="13765" width="3.5703125" style="131" customWidth="1"/>
    <col min="13766" max="13766" width="5.5703125" style="131" customWidth="1"/>
    <col min="13767" max="13767" width="8.5703125" style="131" customWidth="1"/>
    <col min="13768" max="13768" width="80.5703125" style="131" customWidth="1"/>
    <col min="13769" max="13769" width="8.5703125" style="131" customWidth="1"/>
    <col min="13770" max="13770" width="15.5703125" style="131" customWidth="1"/>
    <col min="13771" max="13771" width="10.5703125" style="131" customWidth="1"/>
    <col min="13772" max="13772" width="18.5703125" style="131" customWidth="1"/>
    <col min="13773" max="13775" width="20.5703125" style="131" customWidth="1"/>
    <col min="13776" max="14020" width="9.140625" style="131"/>
    <col min="14021" max="14021" width="3.5703125" style="131" customWidth="1"/>
    <col min="14022" max="14022" width="5.5703125" style="131" customWidth="1"/>
    <col min="14023" max="14023" width="8.5703125" style="131" customWidth="1"/>
    <col min="14024" max="14024" width="80.5703125" style="131" customWidth="1"/>
    <col min="14025" max="14025" width="8.5703125" style="131" customWidth="1"/>
    <col min="14026" max="14026" width="15.5703125" style="131" customWidth="1"/>
    <col min="14027" max="14027" width="10.5703125" style="131" customWidth="1"/>
    <col min="14028" max="14028" width="18.5703125" style="131" customWidth="1"/>
    <col min="14029" max="14031" width="20.5703125" style="131" customWidth="1"/>
    <col min="14032" max="14276" width="9.140625" style="131"/>
    <col min="14277" max="14277" width="3.5703125" style="131" customWidth="1"/>
    <col min="14278" max="14278" width="5.5703125" style="131" customWidth="1"/>
    <col min="14279" max="14279" width="8.5703125" style="131" customWidth="1"/>
    <col min="14280" max="14280" width="80.5703125" style="131" customWidth="1"/>
    <col min="14281" max="14281" width="8.5703125" style="131" customWidth="1"/>
    <col min="14282" max="14282" width="15.5703125" style="131" customWidth="1"/>
    <col min="14283" max="14283" width="10.5703125" style="131" customWidth="1"/>
    <col min="14284" max="14284" width="18.5703125" style="131" customWidth="1"/>
    <col min="14285" max="14287" width="20.5703125" style="131" customWidth="1"/>
    <col min="14288" max="14532" width="9.140625" style="131"/>
    <col min="14533" max="14533" width="3.5703125" style="131" customWidth="1"/>
    <col min="14534" max="14534" width="5.5703125" style="131" customWidth="1"/>
    <col min="14535" max="14535" width="8.5703125" style="131" customWidth="1"/>
    <col min="14536" max="14536" width="80.5703125" style="131" customWidth="1"/>
    <col min="14537" max="14537" width="8.5703125" style="131" customWidth="1"/>
    <col min="14538" max="14538" width="15.5703125" style="131" customWidth="1"/>
    <col min="14539" max="14539" width="10.5703125" style="131" customWidth="1"/>
    <col min="14540" max="14540" width="18.5703125" style="131" customWidth="1"/>
    <col min="14541" max="14543" width="20.5703125" style="131" customWidth="1"/>
    <col min="14544" max="14788" width="9.140625" style="131"/>
    <col min="14789" max="14789" width="3.5703125" style="131" customWidth="1"/>
    <col min="14790" max="14790" width="5.5703125" style="131" customWidth="1"/>
    <col min="14791" max="14791" width="8.5703125" style="131" customWidth="1"/>
    <col min="14792" max="14792" width="80.5703125" style="131" customWidth="1"/>
    <col min="14793" max="14793" width="8.5703125" style="131" customWidth="1"/>
    <col min="14794" max="14794" width="15.5703125" style="131" customWidth="1"/>
    <col min="14795" max="14795" width="10.5703125" style="131" customWidth="1"/>
    <col min="14796" max="14796" width="18.5703125" style="131" customWidth="1"/>
    <col min="14797" max="14799" width="20.5703125" style="131" customWidth="1"/>
    <col min="14800" max="15044" width="9.140625" style="131"/>
    <col min="15045" max="15045" width="3.5703125" style="131" customWidth="1"/>
    <col min="15046" max="15046" width="5.5703125" style="131" customWidth="1"/>
    <col min="15047" max="15047" width="8.5703125" style="131" customWidth="1"/>
    <col min="15048" max="15048" width="80.5703125" style="131" customWidth="1"/>
    <col min="15049" max="15049" width="8.5703125" style="131" customWidth="1"/>
    <col min="15050" max="15050" width="15.5703125" style="131" customWidth="1"/>
    <col min="15051" max="15051" width="10.5703125" style="131" customWidth="1"/>
    <col min="15052" max="15052" width="18.5703125" style="131" customWidth="1"/>
    <col min="15053" max="15055" width="20.5703125" style="131" customWidth="1"/>
    <col min="15056" max="15300" width="9.140625" style="131"/>
    <col min="15301" max="15301" width="3.5703125" style="131" customWidth="1"/>
    <col min="15302" max="15302" width="5.5703125" style="131" customWidth="1"/>
    <col min="15303" max="15303" width="8.5703125" style="131" customWidth="1"/>
    <col min="15304" max="15304" width="80.5703125" style="131" customWidth="1"/>
    <col min="15305" max="15305" width="8.5703125" style="131" customWidth="1"/>
    <col min="15306" max="15306" width="15.5703125" style="131" customWidth="1"/>
    <col min="15307" max="15307" width="10.5703125" style="131" customWidth="1"/>
    <col min="15308" max="15308" width="18.5703125" style="131" customWidth="1"/>
    <col min="15309" max="15311" width="20.5703125" style="131" customWidth="1"/>
    <col min="15312" max="15556" width="9.140625" style="131"/>
    <col min="15557" max="15557" width="3.5703125" style="131" customWidth="1"/>
    <col min="15558" max="15558" width="5.5703125" style="131" customWidth="1"/>
    <col min="15559" max="15559" width="8.5703125" style="131" customWidth="1"/>
    <col min="15560" max="15560" width="80.5703125" style="131" customWidth="1"/>
    <col min="15561" max="15561" width="8.5703125" style="131" customWidth="1"/>
    <col min="15562" max="15562" width="15.5703125" style="131" customWidth="1"/>
    <col min="15563" max="15563" width="10.5703125" style="131" customWidth="1"/>
    <col min="15564" max="15564" width="18.5703125" style="131" customWidth="1"/>
    <col min="15565" max="15567" width="20.5703125" style="131" customWidth="1"/>
    <col min="15568" max="15812" width="9.140625" style="131"/>
    <col min="15813" max="15813" width="3.5703125" style="131" customWidth="1"/>
    <col min="15814" max="15814" width="5.5703125" style="131" customWidth="1"/>
    <col min="15815" max="15815" width="8.5703125" style="131" customWidth="1"/>
    <col min="15816" max="15816" width="80.5703125" style="131" customWidth="1"/>
    <col min="15817" max="15817" width="8.5703125" style="131" customWidth="1"/>
    <col min="15818" max="15818" width="15.5703125" style="131" customWidth="1"/>
    <col min="15819" max="15819" width="10.5703125" style="131" customWidth="1"/>
    <col min="15820" max="15820" width="18.5703125" style="131" customWidth="1"/>
    <col min="15821" max="15823" width="20.5703125" style="131" customWidth="1"/>
    <col min="15824" max="16068" width="9.140625" style="131"/>
    <col min="16069" max="16069" width="3.5703125" style="131" customWidth="1"/>
    <col min="16070" max="16070" width="5.5703125" style="131" customWidth="1"/>
    <col min="16071" max="16071" width="8.5703125" style="131" customWidth="1"/>
    <col min="16072" max="16072" width="80.5703125" style="131" customWidth="1"/>
    <col min="16073" max="16073" width="8.5703125" style="131" customWidth="1"/>
    <col min="16074" max="16074" width="15.5703125" style="131" customWidth="1"/>
    <col min="16075" max="16075" width="10.5703125" style="131" customWidth="1"/>
    <col min="16076" max="16076" width="18.5703125" style="131" customWidth="1"/>
    <col min="16077" max="16079" width="20.5703125" style="131" customWidth="1"/>
    <col min="16080" max="16384" width="9.140625" style="131"/>
  </cols>
  <sheetData>
    <row r="1" spans="1:8" s="62" customFormat="1" ht="24.95" customHeight="1">
      <c r="A1" s="584"/>
      <c r="B1" s="584"/>
      <c r="C1" s="584"/>
      <c r="D1" s="584"/>
      <c r="E1" s="61"/>
      <c r="F1" s="61"/>
      <c r="G1" s="585" t="s">
        <v>1094</v>
      </c>
      <c r="H1" s="585"/>
    </row>
    <row r="2" spans="1:8" s="62" customFormat="1" ht="24.95" customHeight="1">
      <c r="A2" s="586" t="s">
        <v>1095</v>
      </c>
      <c r="B2" s="586"/>
      <c r="C2" s="586"/>
      <c r="D2" s="586"/>
      <c r="E2" s="61"/>
      <c r="F2" s="61"/>
      <c r="G2" s="61"/>
      <c r="H2" s="63"/>
    </row>
    <row r="3" spans="1:8" s="62" customFormat="1" ht="63" customHeight="1">
      <c r="A3" s="556" t="s">
        <v>1143</v>
      </c>
      <c r="B3" s="556"/>
      <c r="C3" s="556"/>
      <c r="D3" s="556"/>
      <c r="E3" s="556"/>
      <c r="F3" s="556"/>
      <c r="G3" s="556"/>
      <c r="H3" s="556"/>
    </row>
    <row r="4" spans="1:8" s="143" customFormat="1" ht="18" customHeight="1">
      <c r="A4" s="564" t="s">
        <v>425</v>
      </c>
      <c r="B4" s="564"/>
      <c r="C4" s="564"/>
      <c r="D4" s="564"/>
      <c r="E4" s="564"/>
      <c r="F4" s="564"/>
      <c r="G4" s="564"/>
      <c r="H4" s="564"/>
    </row>
    <row r="5" spans="1:8" s="62" customFormat="1" ht="18" customHeight="1" thickBot="1">
      <c r="A5" s="64"/>
      <c r="B5" s="64"/>
      <c r="C5" s="64"/>
      <c r="D5" s="64"/>
      <c r="E5" s="64"/>
      <c r="F5" s="64"/>
      <c r="G5" s="64"/>
      <c r="H5" s="64"/>
    </row>
    <row r="6" spans="1:8" s="71" customFormat="1" ht="40.35" customHeight="1" thickBot="1">
      <c r="A6" s="67" t="s">
        <v>1</v>
      </c>
      <c r="B6" s="68" t="s">
        <v>2</v>
      </c>
      <c r="C6" s="69" t="s">
        <v>3</v>
      </c>
      <c r="D6" s="68" t="s">
        <v>4</v>
      </c>
      <c r="E6" s="68" t="s">
        <v>5</v>
      </c>
      <c r="F6" s="68" t="s">
        <v>6</v>
      </c>
      <c r="G6" s="69" t="s">
        <v>7</v>
      </c>
      <c r="H6" s="70" t="s">
        <v>8</v>
      </c>
    </row>
    <row r="7" spans="1:8" s="75" customFormat="1" ht="15" customHeight="1" thickBot="1">
      <c r="A7" s="72" t="s">
        <v>9</v>
      </c>
      <c r="B7" s="73" t="s">
        <v>10</v>
      </c>
      <c r="C7" s="73" t="s">
        <v>48</v>
      </c>
      <c r="D7" s="73" t="s">
        <v>11</v>
      </c>
      <c r="E7" s="73" t="s">
        <v>12</v>
      </c>
      <c r="F7" s="73" t="s">
        <v>13</v>
      </c>
      <c r="G7" s="73" t="s">
        <v>14</v>
      </c>
      <c r="H7" s="74" t="s">
        <v>15</v>
      </c>
    </row>
    <row r="8" spans="1:8" s="75" customFormat="1" ht="15" customHeight="1" thickBot="1">
      <c r="A8" s="76"/>
      <c r="B8" s="77" t="s">
        <v>195</v>
      </c>
      <c r="C8" s="78"/>
      <c r="D8" s="79" t="s">
        <v>426</v>
      </c>
      <c r="E8" s="78"/>
      <c r="F8" s="78"/>
      <c r="G8" s="78"/>
      <c r="H8" s="80"/>
    </row>
    <row r="9" spans="1:8" ht="30" customHeight="1">
      <c r="A9" s="603" t="s">
        <v>96</v>
      </c>
      <c r="B9" s="106" t="s">
        <v>16</v>
      </c>
      <c r="C9" s="606" t="s">
        <v>427</v>
      </c>
      <c r="D9" s="90" t="s">
        <v>428</v>
      </c>
      <c r="E9" s="145" t="s">
        <v>130</v>
      </c>
      <c r="F9" s="7"/>
      <c r="G9" s="252">
        <v>10000</v>
      </c>
      <c r="H9" s="253">
        <f>(F9*G9)</f>
        <v>0</v>
      </c>
    </row>
    <row r="10" spans="1:8" ht="30" customHeight="1">
      <c r="A10" s="604"/>
      <c r="B10" s="106" t="s">
        <v>19</v>
      </c>
      <c r="C10" s="606"/>
      <c r="D10" s="90" t="s">
        <v>429</v>
      </c>
      <c r="E10" s="108" t="s">
        <v>18</v>
      </c>
      <c r="F10" s="7"/>
      <c r="G10" s="311">
        <v>20000</v>
      </c>
      <c r="H10" s="253">
        <f t="shared" ref="H10:H67" si="0">(F10*G10)</f>
        <v>0</v>
      </c>
    </row>
    <row r="11" spans="1:8" ht="30" customHeight="1">
      <c r="A11" s="604"/>
      <c r="B11" s="106" t="s">
        <v>21</v>
      </c>
      <c r="C11" s="606"/>
      <c r="D11" s="82" t="s">
        <v>430</v>
      </c>
      <c r="E11" s="108" t="s">
        <v>130</v>
      </c>
      <c r="F11" s="7"/>
      <c r="G11" s="252">
        <v>10000</v>
      </c>
      <c r="H11" s="253">
        <f t="shared" si="0"/>
        <v>0</v>
      </c>
    </row>
    <row r="12" spans="1:8" ht="30" customHeight="1">
      <c r="A12" s="604"/>
      <c r="B12" s="106" t="s">
        <v>23</v>
      </c>
      <c r="C12" s="606"/>
      <c r="D12" s="82" t="s">
        <v>431</v>
      </c>
      <c r="E12" s="108" t="s">
        <v>130</v>
      </c>
      <c r="F12" s="7"/>
      <c r="G12" s="252">
        <v>7000</v>
      </c>
      <c r="H12" s="253">
        <f t="shared" si="0"/>
        <v>0</v>
      </c>
    </row>
    <row r="13" spans="1:8" ht="30" customHeight="1">
      <c r="A13" s="604"/>
      <c r="B13" s="106" t="s">
        <v>101</v>
      </c>
      <c r="C13" s="606"/>
      <c r="D13" s="82" t="s">
        <v>432</v>
      </c>
      <c r="E13" s="108" t="s">
        <v>18</v>
      </c>
      <c r="F13" s="7"/>
      <c r="G13" s="252">
        <v>5000</v>
      </c>
      <c r="H13" s="253">
        <f t="shared" si="0"/>
        <v>0</v>
      </c>
    </row>
    <row r="14" spans="1:8" ht="30" customHeight="1">
      <c r="A14" s="604"/>
      <c r="B14" s="106" t="s">
        <v>103</v>
      </c>
      <c r="C14" s="606"/>
      <c r="D14" s="82" t="s">
        <v>433</v>
      </c>
      <c r="E14" s="108" t="s">
        <v>434</v>
      </c>
      <c r="F14" s="7"/>
      <c r="G14" s="311">
        <v>100</v>
      </c>
      <c r="H14" s="253">
        <f>(F14*G14)</f>
        <v>0</v>
      </c>
    </row>
    <row r="15" spans="1:8" ht="30" customHeight="1">
      <c r="A15" s="588"/>
      <c r="B15" s="241" t="s">
        <v>136</v>
      </c>
      <c r="C15" s="634"/>
      <c r="D15" s="82" t="s">
        <v>993</v>
      </c>
      <c r="E15" s="108" t="s">
        <v>540</v>
      </c>
      <c r="F15" s="312"/>
      <c r="G15" s="313"/>
      <c r="H15" s="254"/>
    </row>
    <row r="16" spans="1:8" ht="30" customHeight="1">
      <c r="A16" s="587" t="s">
        <v>25</v>
      </c>
      <c r="B16" s="116" t="s">
        <v>26</v>
      </c>
      <c r="C16" s="633" t="s">
        <v>435</v>
      </c>
      <c r="D16" s="82" t="s">
        <v>436</v>
      </c>
      <c r="E16" s="108" t="s">
        <v>18</v>
      </c>
      <c r="F16" s="7"/>
      <c r="G16" s="252">
        <v>150</v>
      </c>
      <c r="H16" s="253">
        <f t="shared" si="0"/>
        <v>0</v>
      </c>
    </row>
    <row r="17" spans="1:23" ht="30" customHeight="1">
      <c r="A17" s="604"/>
      <c r="B17" s="116" t="s">
        <v>29</v>
      </c>
      <c r="C17" s="606"/>
      <c r="D17" s="82" t="s">
        <v>437</v>
      </c>
      <c r="E17" s="108" t="s">
        <v>18</v>
      </c>
      <c r="F17" s="7"/>
      <c r="G17" s="252">
        <v>500</v>
      </c>
      <c r="H17" s="253">
        <f t="shared" si="0"/>
        <v>0</v>
      </c>
    </row>
    <row r="18" spans="1:23" ht="30" customHeight="1">
      <c r="A18" s="604"/>
      <c r="B18" s="116" t="s">
        <v>110</v>
      </c>
      <c r="C18" s="606"/>
      <c r="D18" s="82" t="s">
        <v>438</v>
      </c>
      <c r="E18" s="108" t="s">
        <v>439</v>
      </c>
      <c r="F18" s="7"/>
      <c r="G18" s="252">
        <v>4500</v>
      </c>
      <c r="H18" s="253">
        <f>(F18*G18)</f>
        <v>0</v>
      </c>
    </row>
    <row r="19" spans="1:23" ht="30" customHeight="1">
      <c r="A19" s="604"/>
      <c r="B19" s="314" t="s">
        <v>113</v>
      </c>
      <c r="C19" s="634"/>
      <c r="D19" s="315" t="s">
        <v>994</v>
      </c>
      <c r="E19" s="108" t="s">
        <v>130</v>
      </c>
      <c r="F19" s="14"/>
      <c r="G19" s="316">
        <v>1500</v>
      </c>
      <c r="H19" s="288">
        <f>(F19*G19)</f>
        <v>0</v>
      </c>
    </row>
    <row r="20" spans="1:23" ht="30" customHeight="1">
      <c r="A20" s="587" t="s">
        <v>31</v>
      </c>
      <c r="B20" s="116" t="s">
        <v>32</v>
      </c>
      <c r="C20" s="633" t="s">
        <v>440</v>
      </c>
      <c r="D20" s="315" t="s">
        <v>441</v>
      </c>
      <c r="E20" s="108" t="s">
        <v>18</v>
      </c>
      <c r="F20" s="7"/>
      <c r="G20" s="311">
        <v>500000</v>
      </c>
      <c r="H20" s="253">
        <f t="shared" si="0"/>
        <v>0</v>
      </c>
    </row>
    <row r="21" spans="1:23" ht="30" customHeight="1">
      <c r="A21" s="604"/>
      <c r="B21" s="116" t="s">
        <v>35</v>
      </c>
      <c r="C21" s="606"/>
      <c r="D21" s="315" t="s">
        <v>442</v>
      </c>
      <c r="E21" s="177" t="s">
        <v>18</v>
      </c>
      <c r="F21" s="7"/>
      <c r="G21" s="252">
        <v>15000</v>
      </c>
      <c r="H21" s="253">
        <f t="shared" si="0"/>
        <v>0</v>
      </c>
    </row>
    <row r="22" spans="1:23" ht="30" customHeight="1">
      <c r="A22" s="604"/>
      <c r="B22" s="116" t="s">
        <v>150</v>
      </c>
      <c r="C22" s="606"/>
      <c r="D22" s="315" t="s">
        <v>443</v>
      </c>
      <c r="E22" s="108" t="s">
        <v>434</v>
      </c>
      <c r="F22" s="7"/>
      <c r="G22" s="311">
        <v>1000</v>
      </c>
      <c r="H22" s="253">
        <f t="shared" si="0"/>
        <v>0</v>
      </c>
    </row>
    <row r="23" spans="1:23" ht="30" customHeight="1">
      <c r="A23" s="604"/>
      <c r="B23" s="116" t="s">
        <v>152</v>
      </c>
      <c r="C23" s="606"/>
      <c r="D23" s="315" t="s">
        <v>444</v>
      </c>
      <c r="E23" s="108" t="s">
        <v>130</v>
      </c>
      <c r="F23" s="7"/>
      <c r="G23" s="252">
        <v>10</v>
      </c>
      <c r="H23" s="253">
        <f t="shared" si="0"/>
        <v>0</v>
      </c>
    </row>
    <row r="24" spans="1:23" ht="30" customHeight="1">
      <c r="A24" s="604"/>
      <c r="B24" s="116" t="s">
        <v>154</v>
      </c>
      <c r="C24" s="606"/>
      <c r="D24" s="315" t="s">
        <v>445</v>
      </c>
      <c r="E24" s="108" t="s">
        <v>130</v>
      </c>
      <c r="F24" s="7"/>
      <c r="G24" s="252">
        <v>10</v>
      </c>
      <c r="H24" s="253">
        <f t="shared" si="0"/>
        <v>0</v>
      </c>
    </row>
    <row r="25" spans="1:23" ht="30" customHeight="1">
      <c r="A25" s="604"/>
      <c r="B25" s="116" t="s">
        <v>156</v>
      </c>
      <c r="C25" s="606"/>
      <c r="D25" s="315" t="s">
        <v>446</v>
      </c>
      <c r="E25" s="108" t="s">
        <v>18</v>
      </c>
      <c r="F25" s="7"/>
      <c r="G25" s="252">
        <v>10000</v>
      </c>
      <c r="H25" s="253">
        <f t="shared" si="0"/>
        <v>0</v>
      </c>
    </row>
    <row r="26" spans="1:23" ht="30" customHeight="1">
      <c r="A26" s="604"/>
      <c r="B26" s="116" t="s">
        <v>158</v>
      </c>
      <c r="C26" s="606"/>
      <c r="D26" s="315" t="s">
        <v>447</v>
      </c>
      <c r="E26" s="108" t="s">
        <v>18</v>
      </c>
      <c r="F26" s="7"/>
      <c r="G26" s="311">
        <v>30000</v>
      </c>
      <c r="H26" s="253">
        <f>(F26*G26)</f>
        <v>0</v>
      </c>
    </row>
    <row r="27" spans="1:23" ht="30" customHeight="1">
      <c r="A27" s="587" t="s">
        <v>37</v>
      </c>
      <c r="B27" s="112" t="s">
        <v>38</v>
      </c>
      <c r="C27" s="633" t="s">
        <v>448</v>
      </c>
      <c r="D27" s="315" t="s">
        <v>449</v>
      </c>
      <c r="E27" s="317" t="s">
        <v>450</v>
      </c>
      <c r="F27" s="14"/>
      <c r="G27" s="236">
        <v>8</v>
      </c>
      <c r="H27" s="253">
        <f t="shared" si="0"/>
        <v>0</v>
      </c>
    </row>
    <row r="28" spans="1:23" ht="30" customHeight="1">
      <c r="A28" s="588"/>
      <c r="B28" s="112" t="s">
        <v>41</v>
      </c>
      <c r="C28" s="634"/>
      <c r="D28" s="315" t="s">
        <v>451</v>
      </c>
      <c r="E28" s="317" t="s">
        <v>450</v>
      </c>
      <c r="F28" s="7"/>
      <c r="G28" s="252">
        <v>16</v>
      </c>
      <c r="H28" s="253">
        <f t="shared" si="0"/>
        <v>0</v>
      </c>
    </row>
    <row r="29" spans="1:23" ht="30" customHeight="1">
      <c r="A29" s="587" t="s">
        <v>57</v>
      </c>
      <c r="B29" s="112" t="s">
        <v>58</v>
      </c>
      <c r="C29" s="633" t="s">
        <v>452</v>
      </c>
      <c r="D29" s="315" t="s">
        <v>453</v>
      </c>
      <c r="E29" s="177" t="s">
        <v>18</v>
      </c>
      <c r="F29" s="7"/>
      <c r="G29" s="252">
        <v>4500</v>
      </c>
      <c r="H29" s="253">
        <f t="shared" si="0"/>
        <v>0</v>
      </c>
    </row>
    <row r="30" spans="1:23" s="318" customFormat="1" ht="30" customHeight="1">
      <c r="A30" s="604"/>
      <c r="B30" s="116" t="s">
        <v>172</v>
      </c>
      <c r="C30" s="606"/>
      <c r="D30" s="315" t="s">
        <v>454</v>
      </c>
      <c r="E30" s="108" t="s">
        <v>169</v>
      </c>
      <c r="F30" s="7"/>
      <c r="G30" s="236">
        <v>20</v>
      </c>
      <c r="H30" s="253">
        <f t="shared" si="0"/>
        <v>0</v>
      </c>
      <c r="I30" s="131"/>
    </row>
    <row r="31" spans="1:23" s="318" customFormat="1" ht="30" customHeight="1">
      <c r="A31" s="588"/>
      <c r="B31" s="116" t="s">
        <v>174</v>
      </c>
      <c r="C31" s="634"/>
      <c r="D31" s="315" t="s">
        <v>455</v>
      </c>
      <c r="E31" s="108" t="s">
        <v>434</v>
      </c>
      <c r="F31" s="7"/>
      <c r="G31" s="236">
        <v>450</v>
      </c>
      <c r="H31" s="253">
        <f t="shared" si="0"/>
        <v>0</v>
      </c>
      <c r="I31" s="131"/>
    </row>
    <row r="32" spans="1:23" s="320" customFormat="1" ht="30" customHeight="1">
      <c r="A32" s="587" t="s">
        <v>60</v>
      </c>
      <c r="B32" s="116" t="s">
        <v>61</v>
      </c>
      <c r="C32" s="633" t="s">
        <v>1071</v>
      </c>
      <c r="D32" s="315" t="s">
        <v>1160</v>
      </c>
      <c r="E32" s="319" t="s">
        <v>1038</v>
      </c>
      <c r="F32" s="7"/>
      <c r="G32" s="236">
        <v>48</v>
      </c>
      <c r="H32" s="253">
        <f t="shared" si="0"/>
        <v>0</v>
      </c>
      <c r="I32" s="131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8"/>
      <c r="U32" s="318"/>
      <c r="V32" s="318"/>
      <c r="W32" s="318"/>
    </row>
    <row r="33" spans="1:23" s="320" customFormat="1" ht="30" customHeight="1">
      <c r="A33" s="604"/>
      <c r="B33" s="116" t="s">
        <v>63</v>
      </c>
      <c r="C33" s="606"/>
      <c r="D33" s="315" t="s">
        <v>1161</v>
      </c>
      <c r="E33" s="319" t="s">
        <v>1038</v>
      </c>
      <c r="F33" s="7"/>
      <c r="G33" s="236">
        <v>48</v>
      </c>
      <c r="H33" s="253">
        <f t="shared" si="0"/>
        <v>0</v>
      </c>
      <c r="I33" s="131"/>
      <c r="J33" s="318"/>
      <c r="K33" s="318"/>
      <c r="L33" s="318"/>
      <c r="M33" s="318"/>
      <c r="N33" s="318"/>
      <c r="O33" s="318"/>
      <c r="P33" s="318"/>
      <c r="Q33" s="318"/>
      <c r="R33" s="318"/>
      <c r="S33" s="318"/>
      <c r="T33" s="318"/>
      <c r="U33" s="318"/>
      <c r="V33" s="318"/>
      <c r="W33" s="318"/>
    </row>
    <row r="34" spans="1:23" s="320" customFormat="1" ht="30" customHeight="1">
      <c r="A34" s="604"/>
      <c r="B34" s="116" t="s">
        <v>65</v>
      </c>
      <c r="C34" s="606"/>
      <c r="D34" s="315" t="s">
        <v>1162</v>
      </c>
      <c r="E34" s="319" t="s">
        <v>1038</v>
      </c>
      <c r="F34" s="7"/>
      <c r="G34" s="236">
        <v>48</v>
      </c>
      <c r="H34" s="253">
        <f t="shared" si="0"/>
        <v>0</v>
      </c>
      <c r="I34" s="131"/>
      <c r="J34" s="318"/>
      <c r="K34" s="318"/>
      <c r="L34" s="318"/>
      <c r="M34" s="318"/>
      <c r="N34" s="318"/>
      <c r="O34" s="318"/>
      <c r="P34" s="318"/>
      <c r="Q34" s="318"/>
      <c r="R34" s="318"/>
      <c r="S34" s="318"/>
      <c r="T34" s="318"/>
      <c r="U34" s="318"/>
      <c r="V34" s="318"/>
      <c r="W34" s="318"/>
    </row>
    <row r="35" spans="1:23" s="320" customFormat="1" ht="30" customHeight="1">
      <c r="A35" s="604"/>
      <c r="B35" s="116" t="s">
        <v>373</v>
      </c>
      <c r="C35" s="606"/>
      <c r="D35" s="315" t="s">
        <v>1138</v>
      </c>
      <c r="E35" s="321" t="s">
        <v>1038</v>
      </c>
      <c r="F35" s="7"/>
      <c r="G35" s="236">
        <v>48</v>
      </c>
      <c r="H35" s="253">
        <f t="shared" si="0"/>
        <v>0</v>
      </c>
      <c r="I35" s="131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318"/>
      <c r="U35" s="318"/>
      <c r="V35" s="318"/>
      <c r="W35" s="318"/>
    </row>
    <row r="36" spans="1:23" s="320" customFormat="1" ht="30" customHeight="1">
      <c r="A36" s="604"/>
      <c r="B36" s="116" t="s">
        <v>181</v>
      </c>
      <c r="C36" s="606"/>
      <c r="D36" s="315" t="s">
        <v>1139</v>
      </c>
      <c r="E36" s="321" t="s">
        <v>1038</v>
      </c>
      <c r="F36" s="7"/>
      <c r="G36" s="236">
        <v>48</v>
      </c>
      <c r="H36" s="253">
        <f t="shared" si="0"/>
        <v>0</v>
      </c>
      <c r="I36" s="131"/>
      <c r="J36" s="318"/>
      <c r="K36" s="318"/>
      <c r="L36" s="318"/>
      <c r="M36" s="318"/>
      <c r="N36" s="318"/>
      <c r="O36" s="318"/>
      <c r="P36" s="318"/>
      <c r="Q36" s="318"/>
      <c r="R36" s="318"/>
      <c r="S36" s="318"/>
      <c r="T36" s="318"/>
      <c r="U36" s="318"/>
      <c r="V36" s="318"/>
      <c r="W36" s="318"/>
    </row>
    <row r="37" spans="1:23" s="320" customFormat="1" ht="30" customHeight="1">
      <c r="A37" s="604"/>
      <c r="B37" s="116" t="s">
        <v>1163</v>
      </c>
      <c r="C37" s="606"/>
      <c r="D37" s="315" t="s">
        <v>1140</v>
      </c>
      <c r="E37" s="321" t="s">
        <v>1038</v>
      </c>
      <c r="F37" s="7"/>
      <c r="G37" s="236">
        <v>48</v>
      </c>
      <c r="H37" s="253">
        <f t="shared" si="0"/>
        <v>0</v>
      </c>
      <c r="I37" s="131"/>
      <c r="J37" s="318"/>
      <c r="K37" s="318"/>
      <c r="L37" s="318"/>
      <c r="M37" s="318"/>
      <c r="N37" s="318"/>
      <c r="O37" s="318"/>
      <c r="P37" s="318"/>
      <c r="Q37" s="318"/>
      <c r="R37" s="318"/>
      <c r="S37" s="318"/>
      <c r="T37" s="318"/>
      <c r="U37" s="318"/>
      <c r="V37" s="318"/>
      <c r="W37" s="318"/>
    </row>
    <row r="38" spans="1:23" s="320" customFormat="1" ht="30" customHeight="1">
      <c r="A38" s="588"/>
      <c r="B38" s="322" t="s">
        <v>1164</v>
      </c>
      <c r="C38" s="634"/>
      <c r="D38" s="82" t="s">
        <v>1141</v>
      </c>
      <c r="E38" s="321" t="s">
        <v>1038</v>
      </c>
      <c r="F38" s="14"/>
      <c r="G38" s="236">
        <v>48</v>
      </c>
      <c r="H38" s="253">
        <f t="shared" si="0"/>
        <v>0</v>
      </c>
      <c r="I38" s="131"/>
      <c r="J38" s="318"/>
      <c r="K38" s="318"/>
      <c r="L38" s="318"/>
      <c r="M38" s="318"/>
      <c r="N38" s="318"/>
      <c r="O38" s="318"/>
      <c r="P38" s="318"/>
      <c r="Q38" s="318"/>
      <c r="R38" s="318"/>
      <c r="S38" s="318"/>
      <c r="T38" s="318"/>
      <c r="U38" s="318"/>
      <c r="V38" s="318"/>
      <c r="W38" s="318"/>
    </row>
    <row r="39" spans="1:23" s="318" customFormat="1" ht="30" customHeight="1">
      <c r="A39" s="587" t="s">
        <v>67</v>
      </c>
      <c r="B39" s="116" t="s">
        <v>68</v>
      </c>
      <c r="C39" s="633" t="s">
        <v>456</v>
      </c>
      <c r="D39" s="82" t="s">
        <v>457</v>
      </c>
      <c r="E39" s="145" t="s">
        <v>18</v>
      </c>
      <c r="F39" s="7"/>
      <c r="G39" s="252">
        <v>200</v>
      </c>
      <c r="H39" s="253">
        <f t="shared" si="0"/>
        <v>0</v>
      </c>
      <c r="I39" s="131"/>
    </row>
    <row r="40" spans="1:23" s="318" customFormat="1" ht="30" customHeight="1">
      <c r="A40" s="588"/>
      <c r="B40" s="116" t="s">
        <v>185</v>
      </c>
      <c r="C40" s="634"/>
      <c r="D40" s="82" t="s">
        <v>458</v>
      </c>
      <c r="E40" s="108" t="s">
        <v>18</v>
      </c>
      <c r="F40" s="7"/>
      <c r="G40" s="236">
        <v>200</v>
      </c>
      <c r="H40" s="253">
        <f t="shared" si="0"/>
        <v>0</v>
      </c>
      <c r="I40" s="131"/>
    </row>
    <row r="41" spans="1:23" ht="30" customHeight="1">
      <c r="A41" s="604" t="s">
        <v>71</v>
      </c>
      <c r="B41" s="106" t="s">
        <v>72</v>
      </c>
      <c r="C41" s="591" t="s">
        <v>459</v>
      </c>
      <c r="D41" s="82" t="s">
        <v>460</v>
      </c>
      <c r="E41" s="145" t="s">
        <v>130</v>
      </c>
      <c r="F41" s="7"/>
      <c r="G41" s="252">
        <v>200</v>
      </c>
      <c r="H41" s="253">
        <f t="shared" si="0"/>
        <v>0</v>
      </c>
    </row>
    <row r="42" spans="1:23" ht="30" customHeight="1">
      <c r="A42" s="604"/>
      <c r="B42" s="106" t="s">
        <v>383</v>
      </c>
      <c r="C42" s="591"/>
      <c r="D42" s="82" t="s">
        <v>461</v>
      </c>
      <c r="E42" s="108" t="s">
        <v>130</v>
      </c>
      <c r="F42" s="7"/>
      <c r="G42" s="236">
        <v>100</v>
      </c>
      <c r="H42" s="253">
        <f t="shared" si="0"/>
        <v>0</v>
      </c>
    </row>
    <row r="43" spans="1:23" ht="30" customHeight="1">
      <c r="A43" s="604"/>
      <c r="B43" s="106" t="s">
        <v>385</v>
      </c>
      <c r="C43" s="591"/>
      <c r="D43" s="82" t="s">
        <v>462</v>
      </c>
      <c r="E43" s="108" t="s">
        <v>130</v>
      </c>
      <c r="F43" s="7"/>
      <c r="G43" s="236">
        <v>25</v>
      </c>
      <c r="H43" s="253">
        <f t="shared" si="0"/>
        <v>0</v>
      </c>
    </row>
    <row r="44" spans="1:23" ht="30" customHeight="1">
      <c r="A44" s="604"/>
      <c r="B44" s="106" t="s">
        <v>463</v>
      </c>
      <c r="C44" s="591"/>
      <c r="D44" s="82" t="s">
        <v>464</v>
      </c>
      <c r="E44" s="108" t="s">
        <v>465</v>
      </c>
      <c r="F44" s="7"/>
      <c r="G44" s="236">
        <v>15</v>
      </c>
      <c r="H44" s="253">
        <f t="shared" si="0"/>
        <v>0</v>
      </c>
    </row>
    <row r="45" spans="1:23" ht="30" customHeight="1" thickBot="1">
      <c r="A45" s="588"/>
      <c r="B45" s="106" t="s">
        <v>466</v>
      </c>
      <c r="C45" s="589"/>
      <c r="D45" s="82" t="s">
        <v>467</v>
      </c>
      <c r="E45" s="323" t="s">
        <v>130</v>
      </c>
      <c r="F45" s="7"/>
      <c r="G45" s="324">
        <v>20</v>
      </c>
      <c r="H45" s="253">
        <f t="shared" si="0"/>
        <v>0</v>
      </c>
    </row>
    <row r="46" spans="1:23" s="75" customFormat="1" ht="15" customHeight="1" thickBot="1">
      <c r="A46" s="101"/>
      <c r="B46" s="102" t="s">
        <v>222</v>
      </c>
      <c r="C46" s="325"/>
      <c r="D46" s="79" t="s">
        <v>468</v>
      </c>
      <c r="E46" s="78"/>
      <c r="F46" s="78"/>
      <c r="G46" s="304"/>
      <c r="H46" s="326"/>
    </row>
    <row r="47" spans="1:23" ht="39.950000000000003" customHeight="1">
      <c r="A47" s="603" t="s">
        <v>75</v>
      </c>
      <c r="B47" s="116" t="s">
        <v>76</v>
      </c>
      <c r="C47" s="643" t="s">
        <v>469</v>
      </c>
      <c r="D47" s="82" t="s">
        <v>470</v>
      </c>
      <c r="E47" s="327" t="s">
        <v>130</v>
      </c>
      <c r="F47" s="7"/>
      <c r="G47" s="236">
        <v>15</v>
      </c>
      <c r="H47" s="253">
        <f t="shared" si="0"/>
        <v>0</v>
      </c>
    </row>
    <row r="48" spans="1:23" ht="30" customHeight="1">
      <c r="A48" s="604"/>
      <c r="B48" s="116" t="s">
        <v>225</v>
      </c>
      <c r="C48" s="643"/>
      <c r="D48" s="82" t="s">
        <v>471</v>
      </c>
      <c r="E48" s="327" t="s">
        <v>18</v>
      </c>
      <c r="F48" s="7"/>
      <c r="G48" s="236">
        <v>20</v>
      </c>
      <c r="H48" s="253">
        <f t="shared" si="0"/>
        <v>0</v>
      </c>
    </row>
    <row r="49" spans="1:8" ht="30" customHeight="1">
      <c r="A49" s="604"/>
      <c r="B49" s="116" t="s">
        <v>228</v>
      </c>
      <c r="C49" s="643"/>
      <c r="D49" s="82" t="s">
        <v>472</v>
      </c>
      <c r="E49" s="328" t="s">
        <v>130</v>
      </c>
      <c r="F49" s="7"/>
      <c r="G49" s="236">
        <v>50</v>
      </c>
      <c r="H49" s="253">
        <f t="shared" si="0"/>
        <v>0</v>
      </c>
    </row>
    <row r="50" spans="1:8" ht="30" customHeight="1">
      <c r="A50" s="604"/>
      <c r="B50" s="116" t="s">
        <v>391</v>
      </c>
      <c r="C50" s="643"/>
      <c r="D50" s="82" t="s">
        <v>473</v>
      </c>
      <c r="E50" s="327" t="s">
        <v>439</v>
      </c>
      <c r="F50" s="7"/>
      <c r="G50" s="236">
        <v>100</v>
      </c>
      <c r="H50" s="253">
        <f t="shared" si="0"/>
        <v>0</v>
      </c>
    </row>
    <row r="51" spans="1:8" ht="30" customHeight="1">
      <c r="A51" s="604"/>
      <c r="B51" s="116" t="s">
        <v>474</v>
      </c>
      <c r="C51" s="643"/>
      <c r="D51" s="82" t="s">
        <v>952</v>
      </c>
      <c r="E51" s="329" t="s">
        <v>130</v>
      </c>
      <c r="F51" s="7"/>
      <c r="G51" s="236">
        <v>100</v>
      </c>
      <c r="H51" s="253">
        <f t="shared" si="0"/>
        <v>0</v>
      </c>
    </row>
    <row r="52" spans="1:8" ht="30" customHeight="1">
      <c r="A52" s="604"/>
      <c r="B52" s="116" t="s">
        <v>475</v>
      </c>
      <c r="C52" s="643"/>
      <c r="D52" s="82" t="s">
        <v>476</v>
      </c>
      <c r="E52" s="329" t="s">
        <v>130</v>
      </c>
      <c r="F52" s="7"/>
      <c r="G52" s="236">
        <v>100</v>
      </c>
      <c r="H52" s="253">
        <f t="shared" si="0"/>
        <v>0</v>
      </c>
    </row>
    <row r="53" spans="1:8" ht="30" customHeight="1">
      <c r="A53" s="604"/>
      <c r="B53" s="116" t="s">
        <v>477</v>
      </c>
      <c r="C53" s="643"/>
      <c r="D53" s="82" t="s">
        <v>478</v>
      </c>
      <c r="E53" s="329" t="s">
        <v>130</v>
      </c>
      <c r="F53" s="7"/>
      <c r="G53" s="236">
        <v>100</v>
      </c>
      <c r="H53" s="253">
        <f t="shared" si="0"/>
        <v>0</v>
      </c>
    </row>
    <row r="54" spans="1:8" ht="30" customHeight="1">
      <c r="A54" s="604"/>
      <c r="B54" s="116" t="s">
        <v>479</v>
      </c>
      <c r="C54" s="643"/>
      <c r="D54" s="82" t="s">
        <v>953</v>
      </c>
      <c r="E54" s="329" t="s">
        <v>130</v>
      </c>
      <c r="F54" s="7"/>
      <c r="G54" s="236">
        <v>50</v>
      </c>
      <c r="H54" s="253">
        <f t="shared" si="0"/>
        <v>0</v>
      </c>
    </row>
    <row r="55" spans="1:8" ht="30" customHeight="1">
      <c r="A55" s="604"/>
      <c r="B55" s="116" t="s">
        <v>480</v>
      </c>
      <c r="C55" s="643"/>
      <c r="D55" s="82" t="s">
        <v>481</v>
      </c>
      <c r="E55" s="329" t="s">
        <v>482</v>
      </c>
      <c r="F55" s="7"/>
      <c r="G55" s="236">
        <v>20</v>
      </c>
      <c r="H55" s="253">
        <f t="shared" si="0"/>
        <v>0</v>
      </c>
    </row>
    <row r="56" spans="1:8" ht="30" customHeight="1">
      <c r="A56" s="604"/>
      <c r="B56" s="116" t="s">
        <v>483</v>
      </c>
      <c r="C56" s="643"/>
      <c r="D56" s="82" t="s">
        <v>954</v>
      </c>
      <c r="E56" s="329" t="s">
        <v>130</v>
      </c>
      <c r="F56" s="7"/>
      <c r="G56" s="236">
        <v>5</v>
      </c>
      <c r="H56" s="253">
        <f t="shared" si="0"/>
        <v>0</v>
      </c>
    </row>
    <row r="57" spans="1:8" ht="30" customHeight="1">
      <c r="A57" s="604"/>
      <c r="B57" s="116" t="s">
        <v>484</v>
      </c>
      <c r="C57" s="643"/>
      <c r="D57" s="82" t="s">
        <v>485</v>
      </c>
      <c r="E57" s="329" t="s">
        <v>130</v>
      </c>
      <c r="F57" s="7"/>
      <c r="G57" s="236">
        <v>5</v>
      </c>
      <c r="H57" s="253">
        <f t="shared" si="0"/>
        <v>0</v>
      </c>
    </row>
    <row r="58" spans="1:8" ht="30" customHeight="1">
      <c r="A58" s="604"/>
      <c r="B58" s="116" t="s">
        <v>486</v>
      </c>
      <c r="C58" s="643"/>
      <c r="D58" s="82" t="s">
        <v>487</v>
      </c>
      <c r="E58" s="329" t="s">
        <v>130</v>
      </c>
      <c r="F58" s="7"/>
      <c r="G58" s="236">
        <v>5</v>
      </c>
      <c r="H58" s="253">
        <f t="shared" si="0"/>
        <v>0</v>
      </c>
    </row>
    <row r="59" spans="1:8" ht="30" customHeight="1">
      <c r="A59" s="604"/>
      <c r="B59" s="116" t="s">
        <v>488</v>
      </c>
      <c r="C59" s="643"/>
      <c r="D59" s="82" t="s">
        <v>489</v>
      </c>
      <c r="E59" s="327" t="s">
        <v>18</v>
      </c>
      <c r="F59" s="7"/>
      <c r="G59" s="252">
        <v>500</v>
      </c>
      <c r="H59" s="253">
        <f t="shared" si="0"/>
        <v>0</v>
      </c>
    </row>
    <row r="60" spans="1:8" ht="30" customHeight="1">
      <c r="A60" s="604"/>
      <c r="B60" s="116" t="s">
        <v>490</v>
      </c>
      <c r="C60" s="643"/>
      <c r="D60" s="82" t="s">
        <v>491</v>
      </c>
      <c r="E60" s="329" t="s">
        <v>130</v>
      </c>
      <c r="F60" s="7"/>
      <c r="G60" s="236">
        <v>20</v>
      </c>
      <c r="H60" s="253">
        <f t="shared" si="0"/>
        <v>0</v>
      </c>
    </row>
    <row r="61" spans="1:8" ht="30" customHeight="1">
      <c r="A61" s="604"/>
      <c r="B61" s="116" t="s">
        <v>492</v>
      </c>
      <c r="C61" s="643"/>
      <c r="D61" s="82" t="s">
        <v>493</v>
      </c>
      <c r="E61" s="329" t="s">
        <v>130</v>
      </c>
      <c r="F61" s="7"/>
      <c r="G61" s="236">
        <v>100</v>
      </c>
      <c r="H61" s="253">
        <f t="shared" si="0"/>
        <v>0</v>
      </c>
    </row>
    <row r="62" spans="1:8" ht="30" customHeight="1">
      <c r="A62" s="604"/>
      <c r="B62" s="116" t="s">
        <v>494</v>
      </c>
      <c r="C62" s="643"/>
      <c r="D62" s="82" t="s">
        <v>495</v>
      </c>
      <c r="E62" s="327" t="s">
        <v>130</v>
      </c>
      <c r="F62" s="7"/>
      <c r="G62" s="236">
        <v>50</v>
      </c>
      <c r="H62" s="253">
        <f t="shared" si="0"/>
        <v>0</v>
      </c>
    </row>
    <row r="63" spans="1:8" ht="30" customHeight="1">
      <c r="A63" s="588"/>
      <c r="B63" s="116" t="s">
        <v>496</v>
      </c>
      <c r="C63" s="644"/>
      <c r="D63" s="82" t="s">
        <v>497</v>
      </c>
      <c r="E63" s="327" t="s">
        <v>130</v>
      </c>
      <c r="F63" s="7"/>
      <c r="G63" s="236">
        <v>50</v>
      </c>
      <c r="H63" s="253">
        <f t="shared" si="0"/>
        <v>0</v>
      </c>
    </row>
    <row r="64" spans="1:8" ht="30" customHeight="1">
      <c r="A64" s="587" t="s">
        <v>79</v>
      </c>
      <c r="B64" s="116" t="s">
        <v>80</v>
      </c>
      <c r="C64" s="633" t="s">
        <v>498</v>
      </c>
      <c r="D64" s="94" t="s">
        <v>499</v>
      </c>
      <c r="E64" s="327" t="s">
        <v>500</v>
      </c>
      <c r="F64" s="7"/>
      <c r="G64" s="236">
        <v>182934</v>
      </c>
      <c r="H64" s="253">
        <f t="shared" si="0"/>
        <v>0</v>
      </c>
    </row>
    <row r="65" spans="1:8" ht="30" customHeight="1">
      <c r="A65" s="604"/>
      <c r="B65" s="116" t="s">
        <v>82</v>
      </c>
      <c r="C65" s="606"/>
      <c r="D65" s="82" t="s">
        <v>501</v>
      </c>
      <c r="E65" s="327" t="s">
        <v>18</v>
      </c>
      <c r="F65" s="7"/>
      <c r="G65" s="236">
        <v>35000</v>
      </c>
      <c r="H65" s="253">
        <f t="shared" si="0"/>
        <v>0</v>
      </c>
    </row>
    <row r="66" spans="1:8" ht="30" customHeight="1">
      <c r="A66" s="587" t="s">
        <v>84</v>
      </c>
      <c r="B66" s="116" t="s">
        <v>85</v>
      </c>
      <c r="C66" s="645" t="s">
        <v>502</v>
      </c>
      <c r="D66" s="82" t="s">
        <v>503</v>
      </c>
      <c r="E66" s="108" t="s">
        <v>18</v>
      </c>
      <c r="F66" s="7"/>
      <c r="G66" s="236">
        <v>2000</v>
      </c>
      <c r="H66" s="253">
        <f t="shared" si="0"/>
        <v>0</v>
      </c>
    </row>
    <row r="67" spans="1:8" ht="30" customHeight="1" thickBot="1">
      <c r="A67" s="604"/>
      <c r="B67" s="111" t="s">
        <v>235</v>
      </c>
      <c r="C67" s="643"/>
      <c r="D67" s="229" t="s">
        <v>504</v>
      </c>
      <c r="E67" s="177" t="s">
        <v>18</v>
      </c>
      <c r="F67" s="9"/>
      <c r="G67" s="330">
        <v>1000</v>
      </c>
      <c r="H67" s="253">
        <f t="shared" si="0"/>
        <v>0</v>
      </c>
    </row>
    <row r="68" spans="1:8" ht="30" customHeight="1" thickBot="1">
      <c r="A68" s="611" t="s">
        <v>43</v>
      </c>
      <c r="B68" s="612"/>
      <c r="C68" s="612"/>
      <c r="D68" s="612"/>
      <c r="E68" s="331"/>
      <c r="F68" s="182"/>
      <c r="G68" s="332"/>
      <c r="H68" s="247">
        <f>SUM(H9:H67)</f>
        <v>0</v>
      </c>
    </row>
    <row r="69" spans="1:8" s="62" customFormat="1" ht="12" customHeight="1">
      <c r="A69" s="61"/>
      <c r="B69" s="61"/>
      <c r="C69" s="61"/>
      <c r="D69" s="61"/>
      <c r="E69" s="61"/>
      <c r="F69" s="61"/>
      <c r="G69" s="61"/>
      <c r="H69" s="127"/>
    </row>
    <row r="70" spans="1:8" s="62" customFormat="1" ht="12" customHeight="1">
      <c r="A70" s="601" t="s">
        <v>44</v>
      </c>
      <c r="B70" s="601"/>
      <c r="C70" s="601"/>
      <c r="D70" s="601"/>
      <c r="E70" s="61"/>
      <c r="F70" s="61"/>
      <c r="G70" s="61"/>
      <c r="H70" s="61"/>
    </row>
    <row r="71" spans="1:8" s="62" customFormat="1" ht="15" customHeight="1">
      <c r="A71" s="63">
        <v>1</v>
      </c>
      <c r="B71" s="63"/>
      <c r="C71" s="594" t="s">
        <v>951</v>
      </c>
      <c r="D71" s="594"/>
      <c r="E71" s="594"/>
      <c r="F71" s="594"/>
      <c r="G71" s="594"/>
      <c r="H71" s="594"/>
    </row>
    <row r="72" spans="1:8" s="62" customFormat="1" ht="25.35" customHeight="1">
      <c r="A72" s="63">
        <v>2</v>
      </c>
      <c r="B72" s="63"/>
      <c r="C72" s="594" t="s">
        <v>45</v>
      </c>
      <c r="D72" s="594"/>
      <c r="E72" s="594"/>
      <c r="F72" s="594"/>
      <c r="G72" s="594"/>
      <c r="H72" s="594"/>
    </row>
    <row r="73" spans="1:8" s="62" customFormat="1" ht="15" customHeight="1">
      <c r="A73" s="63">
        <v>3</v>
      </c>
      <c r="B73" s="63"/>
      <c r="C73" s="594" t="s">
        <v>46</v>
      </c>
      <c r="D73" s="594"/>
      <c r="E73" s="594"/>
      <c r="F73" s="594"/>
      <c r="G73" s="594"/>
      <c r="H73" s="594"/>
    </row>
    <row r="74" spans="1:8" s="62" customFormat="1" ht="12" customHeight="1">
      <c r="A74" s="63"/>
      <c r="B74" s="63"/>
      <c r="C74" s="594"/>
      <c r="D74" s="594"/>
      <c r="E74" s="594"/>
      <c r="F74" s="594"/>
      <c r="G74" s="594"/>
      <c r="H74" s="61"/>
    </row>
    <row r="75" spans="1:8" ht="15.75" customHeight="1">
      <c r="A75" s="158"/>
      <c r="B75" s="158"/>
      <c r="C75" s="158"/>
      <c r="D75" s="158"/>
      <c r="E75" s="158"/>
      <c r="F75" s="158"/>
      <c r="G75" s="158"/>
      <c r="H75" s="158"/>
    </row>
    <row r="76" spans="1:8" ht="15.75" customHeight="1">
      <c r="A76" s="3"/>
      <c r="B76" s="3"/>
      <c r="C76" s="3"/>
      <c r="D76" s="3"/>
      <c r="E76" s="158"/>
      <c r="F76" s="158"/>
      <c r="G76" s="158"/>
      <c r="H76" s="158"/>
    </row>
    <row r="77" spans="1:8" ht="40.5" customHeight="1">
      <c r="A77" s="571" t="s">
        <v>1096</v>
      </c>
      <c r="B77" s="571"/>
      <c r="C77" s="571"/>
      <c r="D77" s="571"/>
      <c r="E77" s="61"/>
      <c r="F77" s="61"/>
      <c r="G77" s="159"/>
      <c r="H77" s="129" t="s">
        <v>1097</v>
      </c>
    </row>
    <row r="78" spans="1:8" ht="15.75" customHeight="1">
      <c r="A78" s="158"/>
      <c r="B78" s="158"/>
      <c r="C78" s="158"/>
      <c r="D78" s="158"/>
      <c r="E78" s="158"/>
      <c r="F78" s="158"/>
      <c r="G78" s="158"/>
      <c r="H78" s="158"/>
    </row>
    <row r="79" spans="1:8" ht="15.75" customHeight="1"/>
    <row r="80" spans="1:8" ht="15.75" customHeight="1"/>
    <row r="81" spans="1:8" ht="15.75" customHeight="1"/>
    <row r="82" spans="1:8" ht="15.75" customHeight="1"/>
    <row r="83" spans="1:8" ht="15.75" customHeight="1"/>
    <row r="84" spans="1:8" ht="15.75" customHeight="1"/>
    <row r="85" spans="1:8" ht="15.75" customHeight="1">
      <c r="A85" s="193"/>
      <c r="B85" s="193"/>
      <c r="C85" s="193"/>
      <c r="D85" s="193"/>
      <c r="E85" s="158"/>
      <c r="F85" s="158"/>
      <c r="G85" s="158"/>
      <c r="H85" s="158"/>
    </row>
    <row r="86" spans="1:8" ht="15.75" customHeight="1">
      <c r="A86" s="193"/>
      <c r="B86" s="193"/>
      <c r="C86" s="193"/>
      <c r="D86" s="193"/>
      <c r="E86" s="158"/>
      <c r="F86" s="158"/>
      <c r="G86" s="158"/>
      <c r="H86" s="158"/>
    </row>
    <row r="87" spans="1:8" ht="15.75" customHeight="1">
      <c r="A87" s="193"/>
      <c r="B87" s="193"/>
      <c r="C87" s="193"/>
      <c r="D87" s="193"/>
      <c r="E87" s="158"/>
      <c r="F87" s="158"/>
      <c r="G87" s="158"/>
      <c r="H87" s="158"/>
    </row>
    <row r="88" spans="1:8" ht="15.75" customHeight="1">
      <c r="A88" s="193"/>
      <c r="B88" s="193"/>
      <c r="C88" s="193"/>
      <c r="D88" s="193"/>
      <c r="E88" s="158"/>
      <c r="F88" s="158"/>
      <c r="G88" s="158"/>
      <c r="H88" s="158"/>
    </row>
    <row r="89" spans="1:8" ht="15.75" customHeight="1">
      <c r="A89" s="193"/>
      <c r="B89" s="193"/>
      <c r="C89" s="193"/>
      <c r="D89" s="193"/>
      <c r="E89" s="158"/>
      <c r="F89" s="158"/>
      <c r="G89" s="158"/>
      <c r="H89" s="187"/>
    </row>
    <row r="90" spans="1:8" ht="15.75" customHeight="1">
      <c r="A90" s="193"/>
      <c r="B90" s="193"/>
      <c r="C90" s="193"/>
      <c r="D90" s="193"/>
      <c r="E90" s="158"/>
      <c r="F90" s="158"/>
      <c r="G90" s="158"/>
    </row>
    <row r="91" spans="1:8" ht="15.75" customHeight="1">
      <c r="A91" s="142"/>
      <c r="B91" s="142"/>
      <c r="C91" s="142"/>
      <c r="D91" s="142"/>
      <c r="E91" s="142"/>
      <c r="F91" s="142"/>
      <c r="G91" s="142"/>
      <c r="H91" s="161"/>
    </row>
    <row r="92" spans="1:8" ht="15.75" customHeight="1">
      <c r="A92" s="185"/>
      <c r="B92" s="185"/>
      <c r="C92" s="185"/>
      <c r="D92" s="185"/>
      <c r="E92" s="185"/>
      <c r="F92" s="185"/>
      <c r="G92" s="185"/>
      <c r="H92" s="185"/>
    </row>
    <row r="93" spans="1:8" ht="15.75" customHeight="1">
      <c r="A93" s="185"/>
      <c r="B93" s="185"/>
      <c r="C93" s="185"/>
      <c r="D93" s="185"/>
      <c r="E93" s="185"/>
      <c r="F93" s="185"/>
      <c r="G93" s="185"/>
      <c r="H93" s="185"/>
    </row>
    <row r="94" spans="1:8" ht="15.75" customHeight="1">
      <c r="A94" s="186"/>
      <c r="B94" s="186"/>
      <c r="C94" s="186"/>
      <c r="D94" s="186"/>
      <c r="E94" s="186"/>
      <c r="F94" s="186"/>
      <c r="G94" s="186"/>
      <c r="H94" s="186"/>
    </row>
    <row r="95" spans="1:8" ht="15.75" customHeight="1">
      <c r="A95" s="186"/>
      <c r="B95" s="186"/>
      <c r="C95" s="186"/>
      <c r="D95" s="135"/>
      <c r="E95" s="135"/>
      <c r="F95" s="135"/>
      <c r="G95" s="186"/>
      <c r="H95" s="135"/>
    </row>
    <row r="96" spans="1:8" ht="15.75" customHeight="1">
      <c r="A96" s="186"/>
      <c r="B96" s="186"/>
      <c r="C96" s="186"/>
      <c r="D96" s="135"/>
      <c r="E96" s="135"/>
      <c r="F96" s="135"/>
      <c r="G96" s="186"/>
      <c r="H96" s="135"/>
    </row>
    <row r="97" spans="1:8" ht="15.75" customHeight="1">
      <c r="A97" s="186"/>
      <c r="B97" s="186"/>
      <c r="C97" s="186"/>
      <c r="D97" s="135"/>
      <c r="E97" s="135"/>
      <c r="F97" s="135"/>
      <c r="G97" s="64"/>
      <c r="H97" s="135"/>
    </row>
    <row r="98" spans="1:8" ht="15.75" customHeight="1">
      <c r="A98" s="187"/>
      <c r="B98" s="187"/>
      <c r="C98" s="187"/>
      <c r="D98" s="187"/>
      <c r="E98" s="187"/>
      <c r="F98" s="187"/>
      <c r="G98" s="187"/>
      <c r="H98" s="187"/>
    </row>
    <row r="99" spans="1:8" ht="15.75" customHeight="1">
      <c r="A99" s="187"/>
      <c r="B99" s="187"/>
      <c r="C99" s="188"/>
      <c r="D99" s="138"/>
      <c r="E99" s="188"/>
      <c r="F99" s="189"/>
      <c r="G99" s="190"/>
      <c r="H99" s="189"/>
    </row>
    <row r="100" spans="1:8" ht="15.75" customHeight="1">
      <c r="A100" s="187"/>
      <c r="B100" s="187"/>
      <c r="C100" s="188"/>
      <c r="D100" s="138"/>
      <c r="E100" s="188"/>
      <c r="F100" s="189"/>
      <c r="G100" s="190"/>
      <c r="H100" s="189"/>
    </row>
    <row r="101" spans="1:8" ht="15.75" customHeight="1">
      <c r="A101" s="187"/>
      <c r="B101" s="187"/>
      <c r="C101" s="188"/>
      <c r="D101" s="138"/>
      <c r="E101" s="188"/>
      <c r="F101" s="189"/>
      <c r="G101" s="190"/>
      <c r="H101" s="189"/>
    </row>
    <row r="102" spans="1:8" ht="15.75" customHeight="1">
      <c r="A102" s="187"/>
      <c r="B102" s="187"/>
      <c r="C102" s="188"/>
      <c r="D102" s="138"/>
      <c r="E102" s="188"/>
      <c r="F102" s="189"/>
      <c r="G102" s="190"/>
      <c r="H102" s="189"/>
    </row>
    <row r="103" spans="1:8" ht="15.75" customHeight="1">
      <c r="A103" s="187"/>
      <c r="B103" s="187"/>
      <c r="C103" s="188"/>
      <c r="D103" s="138"/>
      <c r="E103" s="188"/>
      <c r="F103" s="189"/>
      <c r="G103" s="190"/>
      <c r="H103" s="189"/>
    </row>
    <row r="104" spans="1:8" ht="15.75" customHeight="1">
      <c r="A104" s="187"/>
      <c r="B104" s="187"/>
      <c r="C104" s="188"/>
      <c r="D104" s="138"/>
      <c r="E104" s="188"/>
      <c r="F104" s="189"/>
      <c r="G104" s="190"/>
      <c r="H104" s="189"/>
    </row>
    <row r="105" spans="1:8" ht="15.75" customHeight="1">
      <c r="A105" s="187"/>
      <c r="B105" s="187"/>
      <c r="C105" s="188"/>
      <c r="D105" s="138"/>
      <c r="E105" s="188"/>
      <c r="F105" s="189"/>
      <c r="G105" s="190"/>
      <c r="H105" s="189"/>
    </row>
    <row r="106" spans="1:8" ht="15.75" customHeight="1">
      <c r="A106" s="187"/>
      <c r="B106" s="187"/>
      <c r="C106" s="188"/>
      <c r="D106" s="138"/>
      <c r="E106" s="188"/>
      <c r="F106" s="189"/>
      <c r="G106" s="190"/>
      <c r="H106" s="189"/>
    </row>
    <row r="107" spans="1:8" ht="15.75" customHeight="1">
      <c r="A107" s="187"/>
      <c r="B107" s="187"/>
      <c r="C107" s="188"/>
      <c r="D107" s="138"/>
      <c r="E107" s="188"/>
      <c r="F107" s="189"/>
      <c r="G107" s="190"/>
      <c r="H107" s="189"/>
    </row>
    <row r="108" spans="1:8" ht="15.75" customHeight="1">
      <c r="A108" s="187"/>
      <c r="B108" s="187"/>
      <c r="C108" s="188"/>
      <c r="D108" s="138"/>
      <c r="E108" s="188"/>
      <c r="F108" s="189"/>
      <c r="G108" s="190"/>
      <c r="H108" s="189"/>
    </row>
    <row r="109" spans="1:8" ht="15.75" customHeight="1">
      <c r="A109" s="186"/>
      <c r="B109" s="186"/>
      <c r="C109" s="186"/>
      <c r="D109" s="186"/>
      <c r="E109" s="187"/>
      <c r="F109" s="187"/>
      <c r="G109" s="188"/>
      <c r="H109" s="191"/>
    </row>
    <row r="110" spans="1:8" ht="15.75" customHeight="1">
      <c r="A110" s="192"/>
      <c r="B110" s="192"/>
      <c r="C110" s="192"/>
      <c r="D110" s="192"/>
      <c r="E110" s="192"/>
      <c r="F110" s="192"/>
      <c r="G110" s="192"/>
      <c r="H110" s="192"/>
    </row>
    <row r="111" spans="1:8" ht="15.75" customHeight="1">
      <c r="A111" s="143"/>
      <c r="B111" s="143"/>
      <c r="C111" s="143"/>
      <c r="D111" s="143"/>
      <c r="E111" s="143"/>
      <c r="F111" s="143"/>
      <c r="G111" s="143"/>
      <c r="H111" s="143"/>
    </row>
    <row r="112" spans="1:8" ht="15.75" customHeight="1">
      <c r="A112" s="158"/>
      <c r="B112" s="158"/>
      <c r="C112" s="158"/>
      <c r="D112" s="158"/>
      <c r="E112" s="158"/>
      <c r="F112" s="158"/>
      <c r="G112" s="158"/>
      <c r="H112" s="158"/>
    </row>
    <row r="113" spans="1:8" ht="15.75" customHeight="1">
      <c r="A113" s="186"/>
      <c r="B113" s="186"/>
      <c r="C113" s="186"/>
      <c r="D113" s="186"/>
      <c r="E113" s="188"/>
      <c r="F113" s="188"/>
      <c r="G113" s="188"/>
      <c r="H113" s="188"/>
    </row>
    <row r="114" spans="1:8" ht="17.25">
      <c r="A114" s="187"/>
      <c r="B114" s="187"/>
      <c r="C114" s="193"/>
      <c r="D114" s="193"/>
      <c r="E114" s="193"/>
      <c r="F114" s="193"/>
      <c r="G114" s="193"/>
      <c r="H114" s="188"/>
    </row>
    <row r="115" spans="1:8" ht="17.25">
      <c r="A115" s="187"/>
      <c r="B115" s="187"/>
      <c r="C115" s="193"/>
      <c r="D115" s="193"/>
      <c r="E115" s="193"/>
      <c r="F115" s="193"/>
      <c r="G115" s="193"/>
      <c r="H115" s="188"/>
    </row>
    <row r="116" spans="1:8" ht="17.25">
      <c r="A116" s="187"/>
      <c r="B116" s="187"/>
      <c r="C116" s="193"/>
      <c r="D116" s="193"/>
      <c r="E116" s="193"/>
      <c r="F116" s="193"/>
      <c r="G116" s="193"/>
      <c r="H116" s="188"/>
    </row>
    <row r="117" spans="1:8" ht="17.25">
      <c r="A117" s="187"/>
      <c r="B117" s="187"/>
      <c r="C117" s="193"/>
      <c r="D117" s="193"/>
      <c r="E117" s="193"/>
      <c r="F117" s="193"/>
      <c r="G117" s="193"/>
      <c r="H117" s="188"/>
    </row>
    <row r="118" spans="1:8" ht="17.25">
      <c r="A118" s="187"/>
      <c r="B118" s="187"/>
      <c r="C118" s="193"/>
      <c r="D118" s="193"/>
      <c r="E118" s="193"/>
      <c r="F118" s="193"/>
      <c r="G118" s="193"/>
      <c r="H118" s="188"/>
    </row>
    <row r="119" spans="1:8" ht="17.25">
      <c r="A119" s="188"/>
      <c r="B119" s="188"/>
      <c r="C119" s="188"/>
      <c r="D119" s="188"/>
      <c r="E119" s="188"/>
      <c r="F119" s="188"/>
      <c r="G119" s="188"/>
      <c r="H119" s="188"/>
    </row>
    <row r="120" spans="1:8" ht="17.25">
      <c r="A120" s="188"/>
      <c r="B120" s="188"/>
      <c r="C120" s="188"/>
      <c r="D120" s="188"/>
      <c r="E120" s="188"/>
      <c r="F120" s="188"/>
      <c r="G120" s="188"/>
      <c r="H120" s="188"/>
    </row>
    <row r="121" spans="1:8" ht="17.25">
      <c r="A121" s="193"/>
      <c r="B121" s="193"/>
      <c r="C121" s="193"/>
      <c r="D121" s="193"/>
      <c r="E121" s="188"/>
      <c r="F121" s="188"/>
      <c r="G121" s="188"/>
      <c r="H121" s="188"/>
    </row>
    <row r="122" spans="1:8" ht="17.25">
      <c r="A122" s="193"/>
      <c r="B122" s="193"/>
      <c r="C122" s="193"/>
      <c r="D122" s="193"/>
      <c r="E122" s="188"/>
      <c r="F122" s="188"/>
      <c r="G122" s="188"/>
      <c r="H122" s="188"/>
    </row>
    <row r="123" spans="1:8" ht="17.25">
      <c r="A123" s="193"/>
      <c r="B123" s="193"/>
      <c r="C123" s="193"/>
      <c r="D123" s="193"/>
      <c r="E123" s="193"/>
      <c r="F123" s="193"/>
      <c r="G123" s="193"/>
      <c r="H123" s="193"/>
    </row>
    <row r="124" spans="1:8">
      <c r="A124" s="158"/>
      <c r="B124" s="158"/>
      <c r="C124" s="158"/>
      <c r="D124" s="158"/>
      <c r="E124" s="158"/>
      <c r="F124" s="158"/>
      <c r="G124" s="158"/>
      <c r="H124" s="158"/>
    </row>
    <row r="125" spans="1:8">
      <c r="A125" s="158"/>
      <c r="B125" s="158"/>
      <c r="C125" s="158"/>
      <c r="D125" s="158"/>
      <c r="E125" s="158"/>
      <c r="F125" s="158"/>
      <c r="G125" s="158"/>
      <c r="H125" s="158"/>
    </row>
    <row r="126" spans="1:8">
      <c r="A126" s="158"/>
      <c r="B126" s="158"/>
      <c r="C126" s="158"/>
      <c r="D126" s="158"/>
      <c r="E126" s="158"/>
      <c r="F126" s="158"/>
      <c r="G126" s="158"/>
      <c r="H126" s="158"/>
    </row>
    <row r="127" spans="1:8">
      <c r="A127" s="158"/>
      <c r="B127" s="158"/>
      <c r="C127" s="158"/>
      <c r="D127" s="158"/>
      <c r="E127" s="158"/>
      <c r="F127" s="158"/>
      <c r="G127" s="158"/>
      <c r="H127" s="158"/>
    </row>
  </sheetData>
  <sheetProtection algorithmName="SHA-512" hashValue="kZTH6duBUiKSN7KERxFHe5/7UpBFUL0A3fyPbTYYTYrKm5rVcUDA728vkZYxzEkFBKM6nSZhgD2oX/BZcTUrfQ==" saltValue="sQF+ulOTMTQqZmuy5XikJw==" spinCount="100000" sheet="1" objects="1" scenarios="1" selectLockedCells="1"/>
  <mergeCells count="34">
    <mergeCell ref="A1:D1"/>
    <mergeCell ref="G1:H1"/>
    <mergeCell ref="A2:D2"/>
    <mergeCell ref="A3:H3"/>
    <mergeCell ref="A77:D77"/>
    <mergeCell ref="A16:A19"/>
    <mergeCell ref="C64:C65"/>
    <mergeCell ref="A29:A31"/>
    <mergeCell ref="A39:A40"/>
    <mergeCell ref="C39:C40"/>
    <mergeCell ref="C16:C19"/>
    <mergeCell ref="C32:C38"/>
    <mergeCell ref="A32:A38"/>
    <mergeCell ref="C20:C26"/>
    <mergeCell ref="A20:A26"/>
    <mergeCell ref="C41:C45"/>
    <mergeCell ref="C74:G74"/>
    <mergeCell ref="C73:H73"/>
    <mergeCell ref="C47:C63"/>
    <mergeCell ref="A66:A67"/>
    <mergeCell ref="C66:C67"/>
    <mergeCell ref="A64:A65"/>
    <mergeCell ref="C71:H71"/>
    <mergeCell ref="C72:H72"/>
    <mergeCell ref="A68:D68"/>
    <mergeCell ref="A9:A15"/>
    <mergeCell ref="C9:C15"/>
    <mergeCell ref="A70:D70"/>
    <mergeCell ref="A4:H4"/>
    <mergeCell ref="A47:A63"/>
    <mergeCell ref="A27:A28"/>
    <mergeCell ref="C29:C31"/>
    <mergeCell ref="A41:A45"/>
    <mergeCell ref="C27:C28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H158"/>
  <sheetViews>
    <sheetView topLeftCell="A93" zoomScale="90" zoomScaleNormal="90" workbookViewId="0">
      <pane xSplit="8" topLeftCell="I1" activePane="topRight" state="frozen"/>
      <selection pane="topRight" activeCell="F10" sqref="F10"/>
    </sheetView>
  </sheetViews>
  <sheetFormatPr defaultRowHeight="13.5"/>
  <cols>
    <col min="1" max="1" width="3.7109375" style="131" customWidth="1"/>
    <col min="2" max="2" width="5.7109375" style="131" customWidth="1"/>
    <col min="3" max="3" width="8.7109375" style="131" customWidth="1"/>
    <col min="4" max="4" width="80.7109375" style="131" customWidth="1"/>
    <col min="5" max="5" width="10.5703125" style="131" customWidth="1"/>
    <col min="6" max="6" width="15.7109375" style="131" customWidth="1"/>
    <col min="7" max="7" width="10.7109375" style="131" customWidth="1"/>
    <col min="8" max="8" width="18.7109375" style="131" customWidth="1"/>
    <col min="9" max="197" width="9.140625" style="131"/>
    <col min="198" max="198" width="3.7109375" style="131" customWidth="1"/>
    <col min="199" max="199" width="5.7109375" style="131" customWidth="1"/>
    <col min="200" max="200" width="8.7109375" style="131" customWidth="1"/>
    <col min="201" max="201" width="80.7109375" style="131" customWidth="1"/>
    <col min="202" max="202" width="12" style="131" customWidth="1"/>
    <col min="203" max="203" width="15.7109375" style="131" customWidth="1"/>
    <col min="204" max="204" width="10.7109375" style="131" customWidth="1"/>
    <col min="205" max="205" width="18.7109375" style="131" customWidth="1"/>
    <col min="206" max="206" width="17.28515625" style="131" customWidth="1"/>
    <col min="207" max="212" width="5.7109375" style="131" customWidth="1"/>
    <col min="213" max="453" width="9.140625" style="131"/>
    <col min="454" max="454" width="3.7109375" style="131" customWidth="1"/>
    <col min="455" max="455" width="5.7109375" style="131" customWidth="1"/>
    <col min="456" max="456" width="8.7109375" style="131" customWidth="1"/>
    <col min="457" max="457" width="80.7109375" style="131" customWidth="1"/>
    <col min="458" max="458" width="12" style="131" customWidth="1"/>
    <col min="459" max="459" width="15.7109375" style="131" customWidth="1"/>
    <col min="460" max="460" width="10.7109375" style="131" customWidth="1"/>
    <col min="461" max="461" width="18.7109375" style="131" customWidth="1"/>
    <col min="462" max="462" width="17.28515625" style="131" customWidth="1"/>
    <col min="463" max="468" width="5.7109375" style="131" customWidth="1"/>
    <col min="469" max="709" width="9.140625" style="131"/>
    <col min="710" max="710" width="3.7109375" style="131" customWidth="1"/>
    <col min="711" max="711" width="5.7109375" style="131" customWidth="1"/>
    <col min="712" max="712" width="8.7109375" style="131" customWidth="1"/>
    <col min="713" max="713" width="80.7109375" style="131" customWidth="1"/>
    <col min="714" max="714" width="12" style="131" customWidth="1"/>
    <col min="715" max="715" width="15.7109375" style="131" customWidth="1"/>
    <col min="716" max="716" width="10.7109375" style="131" customWidth="1"/>
    <col min="717" max="717" width="18.7109375" style="131" customWidth="1"/>
    <col min="718" max="718" width="17.28515625" style="131" customWidth="1"/>
    <col min="719" max="724" width="5.7109375" style="131" customWidth="1"/>
    <col min="725" max="965" width="9.140625" style="131"/>
    <col min="966" max="966" width="3.7109375" style="131" customWidth="1"/>
    <col min="967" max="967" width="5.7109375" style="131" customWidth="1"/>
    <col min="968" max="968" width="8.7109375" style="131" customWidth="1"/>
    <col min="969" max="969" width="80.7109375" style="131" customWidth="1"/>
    <col min="970" max="970" width="12" style="131" customWidth="1"/>
    <col min="971" max="971" width="15.7109375" style="131" customWidth="1"/>
    <col min="972" max="972" width="10.7109375" style="131" customWidth="1"/>
    <col min="973" max="973" width="18.7109375" style="131" customWidth="1"/>
    <col min="974" max="974" width="17.28515625" style="131" customWidth="1"/>
    <col min="975" max="980" width="5.7109375" style="131" customWidth="1"/>
    <col min="981" max="1221" width="9.140625" style="131"/>
    <col min="1222" max="1222" width="3.7109375" style="131" customWidth="1"/>
    <col min="1223" max="1223" width="5.7109375" style="131" customWidth="1"/>
    <col min="1224" max="1224" width="8.7109375" style="131" customWidth="1"/>
    <col min="1225" max="1225" width="80.7109375" style="131" customWidth="1"/>
    <col min="1226" max="1226" width="12" style="131" customWidth="1"/>
    <col min="1227" max="1227" width="15.7109375" style="131" customWidth="1"/>
    <col min="1228" max="1228" width="10.7109375" style="131" customWidth="1"/>
    <col min="1229" max="1229" width="18.7109375" style="131" customWidth="1"/>
    <col min="1230" max="1230" width="17.28515625" style="131" customWidth="1"/>
    <col min="1231" max="1236" width="5.7109375" style="131" customWidth="1"/>
    <col min="1237" max="1477" width="9.140625" style="131"/>
    <col min="1478" max="1478" width="3.7109375" style="131" customWidth="1"/>
    <col min="1479" max="1479" width="5.7109375" style="131" customWidth="1"/>
    <col min="1480" max="1480" width="8.7109375" style="131" customWidth="1"/>
    <col min="1481" max="1481" width="80.7109375" style="131" customWidth="1"/>
    <col min="1482" max="1482" width="12" style="131" customWidth="1"/>
    <col min="1483" max="1483" width="15.7109375" style="131" customWidth="1"/>
    <col min="1484" max="1484" width="10.7109375" style="131" customWidth="1"/>
    <col min="1485" max="1485" width="18.7109375" style="131" customWidth="1"/>
    <col min="1486" max="1486" width="17.28515625" style="131" customWidth="1"/>
    <col min="1487" max="1492" width="5.7109375" style="131" customWidth="1"/>
    <col min="1493" max="1733" width="9.140625" style="131"/>
    <col min="1734" max="1734" width="3.7109375" style="131" customWidth="1"/>
    <col min="1735" max="1735" width="5.7109375" style="131" customWidth="1"/>
    <col min="1736" max="1736" width="8.7109375" style="131" customWidth="1"/>
    <col min="1737" max="1737" width="80.7109375" style="131" customWidth="1"/>
    <col min="1738" max="1738" width="12" style="131" customWidth="1"/>
    <col min="1739" max="1739" width="15.7109375" style="131" customWidth="1"/>
    <col min="1740" max="1740" width="10.7109375" style="131" customWidth="1"/>
    <col min="1741" max="1741" width="18.7109375" style="131" customWidth="1"/>
    <col min="1742" max="1742" width="17.28515625" style="131" customWidth="1"/>
    <col min="1743" max="1748" width="5.7109375" style="131" customWidth="1"/>
    <col min="1749" max="1989" width="9.140625" style="131"/>
    <col min="1990" max="1990" width="3.7109375" style="131" customWidth="1"/>
    <col min="1991" max="1991" width="5.7109375" style="131" customWidth="1"/>
    <col min="1992" max="1992" width="8.7109375" style="131" customWidth="1"/>
    <col min="1993" max="1993" width="80.7109375" style="131" customWidth="1"/>
    <col min="1994" max="1994" width="12" style="131" customWidth="1"/>
    <col min="1995" max="1995" width="15.7109375" style="131" customWidth="1"/>
    <col min="1996" max="1996" width="10.7109375" style="131" customWidth="1"/>
    <col min="1997" max="1997" width="18.7109375" style="131" customWidth="1"/>
    <col min="1998" max="1998" width="17.28515625" style="131" customWidth="1"/>
    <col min="1999" max="2004" width="5.7109375" style="131" customWidth="1"/>
    <col min="2005" max="2245" width="9.140625" style="131"/>
    <col min="2246" max="2246" width="3.7109375" style="131" customWidth="1"/>
    <col min="2247" max="2247" width="5.7109375" style="131" customWidth="1"/>
    <col min="2248" max="2248" width="8.7109375" style="131" customWidth="1"/>
    <col min="2249" max="2249" width="80.7109375" style="131" customWidth="1"/>
    <col min="2250" max="2250" width="12" style="131" customWidth="1"/>
    <col min="2251" max="2251" width="15.7109375" style="131" customWidth="1"/>
    <col min="2252" max="2252" width="10.7109375" style="131" customWidth="1"/>
    <col min="2253" max="2253" width="18.7109375" style="131" customWidth="1"/>
    <col min="2254" max="2254" width="17.28515625" style="131" customWidth="1"/>
    <col min="2255" max="2260" width="5.7109375" style="131" customWidth="1"/>
    <col min="2261" max="2501" width="9.140625" style="131"/>
    <col min="2502" max="2502" width="3.7109375" style="131" customWidth="1"/>
    <col min="2503" max="2503" width="5.7109375" style="131" customWidth="1"/>
    <col min="2504" max="2504" width="8.7109375" style="131" customWidth="1"/>
    <col min="2505" max="2505" width="80.7109375" style="131" customWidth="1"/>
    <col min="2506" max="2506" width="12" style="131" customWidth="1"/>
    <col min="2507" max="2507" width="15.7109375" style="131" customWidth="1"/>
    <col min="2508" max="2508" width="10.7109375" style="131" customWidth="1"/>
    <col min="2509" max="2509" width="18.7109375" style="131" customWidth="1"/>
    <col min="2510" max="2510" width="17.28515625" style="131" customWidth="1"/>
    <col min="2511" max="2516" width="5.7109375" style="131" customWidth="1"/>
    <col min="2517" max="2757" width="9.140625" style="131"/>
    <col min="2758" max="2758" width="3.7109375" style="131" customWidth="1"/>
    <col min="2759" max="2759" width="5.7109375" style="131" customWidth="1"/>
    <col min="2760" max="2760" width="8.7109375" style="131" customWidth="1"/>
    <col min="2761" max="2761" width="80.7109375" style="131" customWidth="1"/>
    <col min="2762" max="2762" width="12" style="131" customWidth="1"/>
    <col min="2763" max="2763" width="15.7109375" style="131" customWidth="1"/>
    <col min="2764" max="2764" width="10.7109375" style="131" customWidth="1"/>
    <col min="2765" max="2765" width="18.7109375" style="131" customWidth="1"/>
    <col min="2766" max="2766" width="17.28515625" style="131" customWidth="1"/>
    <col min="2767" max="2772" width="5.7109375" style="131" customWidth="1"/>
    <col min="2773" max="3013" width="9.140625" style="131"/>
    <col min="3014" max="3014" width="3.7109375" style="131" customWidth="1"/>
    <col min="3015" max="3015" width="5.7109375" style="131" customWidth="1"/>
    <col min="3016" max="3016" width="8.7109375" style="131" customWidth="1"/>
    <col min="3017" max="3017" width="80.7109375" style="131" customWidth="1"/>
    <col min="3018" max="3018" width="12" style="131" customWidth="1"/>
    <col min="3019" max="3019" width="15.7109375" style="131" customWidth="1"/>
    <col min="3020" max="3020" width="10.7109375" style="131" customWidth="1"/>
    <col min="3021" max="3021" width="18.7109375" style="131" customWidth="1"/>
    <col min="3022" max="3022" width="17.28515625" style="131" customWidth="1"/>
    <col min="3023" max="3028" width="5.7109375" style="131" customWidth="1"/>
    <col min="3029" max="3269" width="9.140625" style="131"/>
    <col min="3270" max="3270" width="3.7109375" style="131" customWidth="1"/>
    <col min="3271" max="3271" width="5.7109375" style="131" customWidth="1"/>
    <col min="3272" max="3272" width="8.7109375" style="131" customWidth="1"/>
    <col min="3273" max="3273" width="80.7109375" style="131" customWidth="1"/>
    <col min="3274" max="3274" width="12" style="131" customWidth="1"/>
    <col min="3275" max="3275" width="15.7109375" style="131" customWidth="1"/>
    <col min="3276" max="3276" width="10.7109375" style="131" customWidth="1"/>
    <col min="3277" max="3277" width="18.7109375" style="131" customWidth="1"/>
    <col min="3278" max="3278" width="17.28515625" style="131" customWidth="1"/>
    <col min="3279" max="3284" width="5.7109375" style="131" customWidth="1"/>
    <col min="3285" max="3525" width="9.140625" style="131"/>
    <col min="3526" max="3526" width="3.7109375" style="131" customWidth="1"/>
    <col min="3527" max="3527" width="5.7109375" style="131" customWidth="1"/>
    <col min="3528" max="3528" width="8.7109375" style="131" customWidth="1"/>
    <col min="3529" max="3529" width="80.7109375" style="131" customWidth="1"/>
    <col min="3530" max="3530" width="12" style="131" customWidth="1"/>
    <col min="3531" max="3531" width="15.7109375" style="131" customWidth="1"/>
    <col min="3532" max="3532" width="10.7109375" style="131" customWidth="1"/>
    <col min="3533" max="3533" width="18.7109375" style="131" customWidth="1"/>
    <col min="3534" max="3534" width="17.28515625" style="131" customWidth="1"/>
    <col min="3535" max="3540" width="5.7109375" style="131" customWidth="1"/>
    <col min="3541" max="3781" width="9.140625" style="131"/>
    <col min="3782" max="3782" width="3.7109375" style="131" customWidth="1"/>
    <col min="3783" max="3783" width="5.7109375" style="131" customWidth="1"/>
    <col min="3784" max="3784" width="8.7109375" style="131" customWidth="1"/>
    <col min="3785" max="3785" width="80.7109375" style="131" customWidth="1"/>
    <col min="3786" max="3786" width="12" style="131" customWidth="1"/>
    <col min="3787" max="3787" width="15.7109375" style="131" customWidth="1"/>
    <col min="3788" max="3788" width="10.7109375" style="131" customWidth="1"/>
    <col min="3789" max="3789" width="18.7109375" style="131" customWidth="1"/>
    <col min="3790" max="3790" width="17.28515625" style="131" customWidth="1"/>
    <col min="3791" max="3796" width="5.7109375" style="131" customWidth="1"/>
    <col min="3797" max="4037" width="9.140625" style="131"/>
    <col min="4038" max="4038" width="3.7109375" style="131" customWidth="1"/>
    <col min="4039" max="4039" width="5.7109375" style="131" customWidth="1"/>
    <col min="4040" max="4040" width="8.7109375" style="131" customWidth="1"/>
    <col min="4041" max="4041" width="80.7109375" style="131" customWidth="1"/>
    <col min="4042" max="4042" width="12" style="131" customWidth="1"/>
    <col min="4043" max="4043" width="15.7109375" style="131" customWidth="1"/>
    <col min="4044" max="4044" width="10.7109375" style="131" customWidth="1"/>
    <col min="4045" max="4045" width="18.7109375" style="131" customWidth="1"/>
    <col min="4046" max="4046" width="17.28515625" style="131" customWidth="1"/>
    <col min="4047" max="4052" width="5.7109375" style="131" customWidth="1"/>
    <col min="4053" max="4293" width="9.140625" style="131"/>
    <col min="4294" max="4294" width="3.7109375" style="131" customWidth="1"/>
    <col min="4295" max="4295" width="5.7109375" style="131" customWidth="1"/>
    <col min="4296" max="4296" width="8.7109375" style="131" customWidth="1"/>
    <col min="4297" max="4297" width="80.7109375" style="131" customWidth="1"/>
    <col min="4298" max="4298" width="12" style="131" customWidth="1"/>
    <col min="4299" max="4299" width="15.7109375" style="131" customWidth="1"/>
    <col min="4300" max="4300" width="10.7109375" style="131" customWidth="1"/>
    <col min="4301" max="4301" width="18.7109375" style="131" customWidth="1"/>
    <col min="4302" max="4302" width="17.28515625" style="131" customWidth="1"/>
    <col min="4303" max="4308" width="5.7109375" style="131" customWidth="1"/>
    <col min="4309" max="4549" width="9.140625" style="131"/>
    <col min="4550" max="4550" width="3.7109375" style="131" customWidth="1"/>
    <col min="4551" max="4551" width="5.7109375" style="131" customWidth="1"/>
    <col min="4552" max="4552" width="8.7109375" style="131" customWidth="1"/>
    <col min="4553" max="4553" width="80.7109375" style="131" customWidth="1"/>
    <col min="4554" max="4554" width="12" style="131" customWidth="1"/>
    <col min="4555" max="4555" width="15.7109375" style="131" customWidth="1"/>
    <col min="4556" max="4556" width="10.7109375" style="131" customWidth="1"/>
    <col min="4557" max="4557" width="18.7109375" style="131" customWidth="1"/>
    <col min="4558" max="4558" width="17.28515625" style="131" customWidth="1"/>
    <col min="4559" max="4564" width="5.7109375" style="131" customWidth="1"/>
    <col min="4565" max="4805" width="9.140625" style="131"/>
    <col min="4806" max="4806" width="3.7109375" style="131" customWidth="1"/>
    <col min="4807" max="4807" width="5.7109375" style="131" customWidth="1"/>
    <col min="4808" max="4808" width="8.7109375" style="131" customWidth="1"/>
    <col min="4809" max="4809" width="80.7109375" style="131" customWidth="1"/>
    <col min="4810" max="4810" width="12" style="131" customWidth="1"/>
    <col min="4811" max="4811" width="15.7109375" style="131" customWidth="1"/>
    <col min="4812" max="4812" width="10.7109375" style="131" customWidth="1"/>
    <col min="4813" max="4813" width="18.7109375" style="131" customWidth="1"/>
    <col min="4814" max="4814" width="17.28515625" style="131" customWidth="1"/>
    <col min="4815" max="4820" width="5.7109375" style="131" customWidth="1"/>
    <col min="4821" max="5061" width="9.140625" style="131"/>
    <col min="5062" max="5062" width="3.7109375" style="131" customWidth="1"/>
    <col min="5063" max="5063" width="5.7109375" style="131" customWidth="1"/>
    <col min="5064" max="5064" width="8.7109375" style="131" customWidth="1"/>
    <col min="5065" max="5065" width="80.7109375" style="131" customWidth="1"/>
    <col min="5066" max="5066" width="12" style="131" customWidth="1"/>
    <col min="5067" max="5067" width="15.7109375" style="131" customWidth="1"/>
    <col min="5068" max="5068" width="10.7109375" style="131" customWidth="1"/>
    <col min="5069" max="5069" width="18.7109375" style="131" customWidth="1"/>
    <col min="5070" max="5070" width="17.28515625" style="131" customWidth="1"/>
    <col min="5071" max="5076" width="5.7109375" style="131" customWidth="1"/>
    <col min="5077" max="5317" width="9.140625" style="131"/>
    <col min="5318" max="5318" width="3.7109375" style="131" customWidth="1"/>
    <col min="5319" max="5319" width="5.7109375" style="131" customWidth="1"/>
    <col min="5320" max="5320" width="8.7109375" style="131" customWidth="1"/>
    <col min="5321" max="5321" width="80.7109375" style="131" customWidth="1"/>
    <col min="5322" max="5322" width="12" style="131" customWidth="1"/>
    <col min="5323" max="5323" width="15.7109375" style="131" customWidth="1"/>
    <col min="5324" max="5324" width="10.7109375" style="131" customWidth="1"/>
    <col min="5325" max="5325" width="18.7109375" style="131" customWidth="1"/>
    <col min="5326" max="5326" width="17.28515625" style="131" customWidth="1"/>
    <col min="5327" max="5332" width="5.7109375" style="131" customWidth="1"/>
    <col min="5333" max="5573" width="9.140625" style="131"/>
    <col min="5574" max="5574" width="3.7109375" style="131" customWidth="1"/>
    <col min="5575" max="5575" width="5.7109375" style="131" customWidth="1"/>
    <col min="5576" max="5576" width="8.7109375" style="131" customWidth="1"/>
    <col min="5577" max="5577" width="80.7109375" style="131" customWidth="1"/>
    <col min="5578" max="5578" width="12" style="131" customWidth="1"/>
    <col min="5579" max="5579" width="15.7109375" style="131" customWidth="1"/>
    <col min="5580" max="5580" width="10.7109375" style="131" customWidth="1"/>
    <col min="5581" max="5581" width="18.7109375" style="131" customWidth="1"/>
    <col min="5582" max="5582" width="17.28515625" style="131" customWidth="1"/>
    <col min="5583" max="5588" width="5.7109375" style="131" customWidth="1"/>
    <col min="5589" max="5829" width="9.140625" style="131"/>
    <col min="5830" max="5830" width="3.7109375" style="131" customWidth="1"/>
    <col min="5831" max="5831" width="5.7109375" style="131" customWidth="1"/>
    <col min="5832" max="5832" width="8.7109375" style="131" customWidth="1"/>
    <col min="5833" max="5833" width="80.7109375" style="131" customWidth="1"/>
    <col min="5834" max="5834" width="12" style="131" customWidth="1"/>
    <col min="5835" max="5835" width="15.7109375" style="131" customWidth="1"/>
    <col min="5836" max="5836" width="10.7109375" style="131" customWidth="1"/>
    <col min="5837" max="5837" width="18.7109375" style="131" customWidth="1"/>
    <col min="5838" max="5838" width="17.28515625" style="131" customWidth="1"/>
    <col min="5839" max="5844" width="5.7109375" style="131" customWidth="1"/>
    <col min="5845" max="6085" width="9.140625" style="131"/>
    <col min="6086" max="6086" width="3.7109375" style="131" customWidth="1"/>
    <col min="6087" max="6087" width="5.7109375" style="131" customWidth="1"/>
    <col min="6088" max="6088" width="8.7109375" style="131" customWidth="1"/>
    <col min="6089" max="6089" width="80.7109375" style="131" customWidth="1"/>
    <col min="6090" max="6090" width="12" style="131" customWidth="1"/>
    <col min="6091" max="6091" width="15.7109375" style="131" customWidth="1"/>
    <col min="6092" max="6092" width="10.7109375" style="131" customWidth="1"/>
    <col min="6093" max="6093" width="18.7109375" style="131" customWidth="1"/>
    <col min="6094" max="6094" width="17.28515625" style="131" customWidth="1"/>
    <col min="6095" max="6100" width="5.7109375" style="131" customWidth="1"/>
    <col min="6101" max="6341" width="9.140625" style="131"/>
    <col min="6342" max="6342" width="3.7109375" style="131" customWidth="1"/>
    <col min="6343" max="6343" width="5.7109375" style="131" customWidth="1"/>
    <col min="6344" max="6344" width="8.7109375" style="131" customWidth="1"/>
    <col min="6345" max="6345" width="80.7109375" style="131" customWidth="1"/>
    <col min="6346" max="6346" width="12" style="131" customWidth="1"/>
    <col min="6347" max="6347" width="15.7109375" style="131" customWidth="1"/>
    <col min="6348" max="6348" width="10.7109375" style="131" customWidth="1"/>
    <col min="6349" max="6349" width="18.7109375" style="131" customWidth="1"/>
    <col min="6350" max="6350" width="17.28515625" style="131" customWidth="1"/>
    <col min="6351" max="6356" width="5.7109375" style="131" customWidth="1"/>
    <col min="6357" max="6597" width="9.140625" style="131"/>
    <col min="6598" max="6598" width="3.7109375" style="131" customWidth="1"/>
    <col min="6599" max="6599" width="5.7109375" style="131" customWidth="1"/>
    <col min="6600" max="6600" width="8.7109375" style="131" customWidth="1"/>
    <col min="6601" max="6601" width="80.7109375" style="131" customWidth="1"/>
    <col min="6602" max="6602" width="12" style="131" customWidth="1"/>
    <col min="6603" max="6603" width="15.7109375" style="131" customWidth="1"/>
    <col min="6604" max="6604" width="10.7109375" style="131" customWidth="1"/>
    <col min="6605" max="6605" width="18.7109375" style="131" customWidth="1"/>
    <col min="6606" max="6606" width="17.28515625" style="131" customWidth="1"/>
    <col min="6607" max="6612" width="5.7109375" style="131" customWidth="1"/>
    <col min="6613" max="6853" width="9.140625" style="131"/>
    <col min="6854" max="6854" width="3.7109375" style="131" customWidth="1"/>
    <col min="6855" max="6855" width="5.7109375" style="131" customWidth="1"/>
    <col min="6856" max="6856" width="8.7109375" style="131" customWidth="1"/>
    <col min="6857" max="6857" width="80.7109375" style="131" customWidth="1"/>
    <col min="6858" max="6858" width="12" style="131" customWidth="1"/>
    <col min="6859" max="6859" width="15.7109375" style="131" customWidth="1"/>
    <col min="6860" max="6860" width="10.7109375" style="131" customWidth="1"/>
    <col min="6861" max="6861" width="18.7109375" style="131" customWidth="1"/>
    <col min="6862" max="6862" width="17.28515625" style="131" customWidth="1"/>
    <col min="6863" max="6868" width="5.7109375" style="131" customWidth="1"/>
    <col min="6869" max="7109" width="9.140625" style="131"/>
    <col min="7110" max="7110" width="3.7109375" style="131" customWidth="1"/>
    <col min="7111" max="7111" width="5.7109375" style="131" customWidth="1"/>
    <col min="7112" max="7112" width="8.7109375" style="131" customWidth="1"/>
    <col min="7113" max="7113" width="80.7109375" style="131" customWidth="1"/>
    <col min="7114" max="7114" width="12" style="131" customWidth="1"/>
    <col min="7115" max="7115" width="15.7109375" style="131" customWidth="1"/>
    <col min="7116" max="7116" width="10.7109375" style="131" customWidth="1"/>
    <col min="7117" max="7117" width="18.7109375" style="131" customWidth="1"/>
    <col min="7118" max="7118" width="17.28515625" style="131" customWidth="1"/>
    <col min="7119" max="7124" width="5.7109375" style="131" customWidth="1"/>
    <col min="7125" max="7365" width="9.140625" style="131"/>
    <col min="7366" max="7366" width="3.7109375" style="131" customWidth="1"/>
    <col min="7367" max="7367" width="5.7109375" style="131" customWidth="1"/>
    <col min="7368" max="7368" width="8.7109375" style="131" customWidth="1"/>
    <col min="7369" max="7369" width="80.7109375" style="131" customWidth="1"/>
    <col min="7370" max="7370" width="12" style="131" customWidth="1"/>
    <col min="7371" max="7371" width="15.7109375" style="131" customWidth="1"/>
    <col min="7372" max="7372" width="10.7109375" style="131" customWidth="1"/>
    <col min="7373" max="7373" width="18.7109375" style="131" customWidth="1"/>
    <col min="7374" max="7374" width="17.28515625" style="131" customWidth="1"/>
    <col min="7375" max="7380" width="5.7109375" style="131" customWidth="1"/>
    <col min="7381" max="7621" width="9.140625" style="131"/>
    <col min="7622" max="7622" width="3.7109375" style="131" customWidth="1"/>
    <col min="7623" max="7623" width="5.7109375" style="131" customWidth="1"/>
    <col min="7624" max="7624" width="8.7109375" style="131" customWidth="1"/>
    <col min="7625" max="7625" width="80.7109375" style="131" customWidth="1"/>
    <col min="7626" max="7626" width="12" style="131" customWidth="1"/>
    <col min="7627" max="7627" width="15.7109375" style="131" customWidth="1"/>
    <col min="7628" max="7628" width="10.7109375" style="131" customWidth="1"/>
    <col min="7629" max="7629" width="18.7109375" style="131" customWidth="1"/>
    <col min="7630" max="7630" width="17.28515625" style="131" customWidth="1"/>
    <col min="7631" max="7636" width="5.7109375" style="131" customWidth="1"/>
    <col min="7637" max="7877" width="9.140625" style="131"/>
    <col min="7878" max="7878" width="3.7109375" style="131" customWidth="1"/>
    <col min="7879" max="7879" width="5.7109375" style="131" customWidth="1"/>
    <col min="7880" max="7880" width="8.7109375" style="131" customWidth="1"/>
    <col min="7881" max="7881" width="80.7109375" style="131" customWidth="1"/>
    <col min="7882" max="7882" width="12" style="131" customWidth="1"/>
    <col min="7883" max="7883" width="15.7109375" style="131" customWidth="1"/>
    <col min="7884" max="7884" width="10.7109375" style="131" customWidth="1"/>
    <col min="7885" max="7885" width="18.7109375" style="131" customWidth="1"/>
    <col min="7886" max="7886" width="17.28515625" style="131" customWidth="1"/>
    <col min="7887" max="7892" width="5.7109375" style="131" customWidth="1"/>
    <col min="7893" max="8133" width="9.140625" style="131"/>
    <col min="8134" max="8134" width="3.7109375" style="131" customWidth="1"/>
    <col min="8135" max="8135" width="5.7109375" style="131" customWidth="1"/>
    <col min="8136" max="8136" width="8.7109375" style="131" customWidth="1"/>
    <col min="8137" max="8137" width="80.7109375" style="131" customWidth="1"/>
    <col min="8138" max="8138" width="12" style="131" customWidth="1"/>
    <col min="8139" max="8139" width="15.7109375" style="131" customWidth="1"/>
    <col min="8140" max="8140" width="10.7109375" style="131" customWidth="1"/>
    <col min="8141" max="8141" width="18.7109375" style="131" customWidth="1"/>
    <col min="8142" max="8142" width="17.28515625" style="131" customWidth="1"/>
    <col min="8143" max="8148" width="5.7109375" style="131" customWidth="1"/>
    <col min="8149" max="8389" width="9.140625" style="131"/>
    <col min="8390" max="8390" width="3.7109375" style="131" customWidth="1"/>
    <col min="8391" max="8391" width="5.7109375" style="131" customWidth="1"/>
    <col min="8392" max="8392" width="8.7109375" style="131" customWidth="1"/>
    <col min="8393" max="8393" width="80.7109375" style="131" customWidth="1"/>
    <col min="8394" max="8394" width="12" style="131" customWidth="1"/>
    <col min="8395" max="8395" width="15.7109375" style="131" customWidth="1"/>
    <col min="8396" max="8396" width="10.7109375" style="131" customWidth="1"/>
    <col min="8397" max="8397" width="18.7109375" style="131" customWidth="1"/>
    <col min="8398" max="8398" width="17.28515625" style="131" customWidth="1"/>
    <col min="8399" max="8404" width="5.7109375" style="131" customWidth="1"/>
    <col min="8405" max="8645" width="9.140625" style="131"/>
    <col min="8646" max="8646" width="3.7109375" style="131" customWidth="1"/>
    <col min="8647" max="8647" width="5.7109375" style="131" customWidth="1"/>
    <col min="8648" max="8648" width="8.7109375" style="131" customWidth="1"/>
    <col min="8649" max="8649" width="80.7109375" style="131" customWidth="1"/>
    <col min="8650" max="8650" width="12" style="131" customWidth="1"/>
    <col min="8651" max="8651" width="15.7109375" style="131" customWidth="1"/>
    <col min="8652" max="8652" width="10.7109375" style="131" customWidth="1"/>
    <col min="8653" max="8653" width="18.7109375" style="131" customWidth="1"/>
    <col min="8654" max="8654" width="17.28515625" style="131" customWidth="1"/>
    <col min="8655" max="8660" width="5.7109375" style="131" customWidth="1"/>
    <col min="8661" max="8901" width="9.140625" style="131"/>
    <col min="8902" max="8902" width="3.7109375" style="131" customWidth="1"/>
    <col min="8903" max="8903" width="5.7109375" style="131" customWidth="1"/>
    <col min="8904" max="8904" width="8.7109375" style="131" customWidth="1"/>
    <col min="8905" max="8905" width="80.7109375" style="131" customWidth="1"/>
    <col min="8906" max="8906" width="12" style="131" customWidth="1"/>
    <col min="8907" max="8907" width="15.7109375" style="131" customWidth="1"/>
    <col min="8908" max="8908" width="10.7109375" style="131" customWidth="1"/>
    <col min="8909" max="8909" width="18.7109375" style="131" customWidth="1"/>
    <col min="8910" max="8910" width="17.28515625" style="131" customWidth="1"/>
    <col min="8911" max="8916" width="5.7109375" style="131" customWidth="1"/>
    <col min="8917" max="9157" width="9.140625" style="131"/>
    <col min="9158" max="9158" width="3.7109375" style="131" customWidth="1"/>
    <col min="9159" max="9159" width="5.7109375" style="131" customWidth="1"/>
    <col min="9160" max="9160" width="8.7109375" style="131" customWidth="1"/>
    <col min="9161" max="9161" width="80.7109375" style="131" customWidth="1"/>
    <col min="9162" max="9162" width="12" style="131" customWidth="1"/>
    <col min="9163" max="9163" width="15.7109375" style="131" customWidth="1"/>
    <col min="9164" max="9164" width="10.7109375" style="131" customWidth="1"/>
    <col min="9165" max="9165" width="18.7109375" style="131" customWidth="1"/>
    <col min="9166" max="9166" width="17.28515625" style="131" customWidth="1"/>
    <col min="9167" max="9172" width="5.7109375" style="131" customWidth="1"/>
    <col min="9173" max="9413" width="9.140625" style="131"/>
    <col min="9414" max="9414" width="3.7109375" style="131" customWidth="1"/>
    <col min="9415" max="9415" width="5.7109375" style="131" customWidth="1"/>
    <col min="9416" max="9416" width="8.7109375" style="131" customWidth="1"/>
    <col min="9417" max="9417" width="80.7109375" style="131" customWidth="1"/>
    <col min="9418" max="9418" width="12" style="131" customWidth="1"/>
    <col min="9419" max="9419" width="15.7109375" style="131" customWidth="1"/>
    <col min="9420" max="9420" width="10.7109375" style="131" customWidth="1"/>
    <col min="9421" max="9421" width="18.7109375" style="131" customWidth="1"/>
    <col min="9422" max="9422" width="17.28515625" style="131" customWidth="1"/>
    <col min="9423" max="9428" width="5.7109375" style="131" customWidth="1"/>
    <col min="9429" max="9669" width="9.140625" style="131"/>
    <col min="9670" max="9670" width="3.7109375" style="131" customWidth="1"/>
    <col min="9671" max="9671" width="5.7109375" style="131" customWidth="1"/>
    <col min="9672" max="9672" width="8.7109375" style="131" customWidth="1"/>
    <col min="9673" max="9673" width="80.7109375" style="131" customWidth="1"/>
    <col min="9674" max="9674" width="12" style="131" customWidth="1"/>
    <col min="9675" max="9675" width="15.7109375" style="131" customWidth="1"/>
    <col min="9676" max="9676" width="10.7109375" style="131" customWidth="1"/>
    <col min="9677" max="9677" width="18.7109375" style="131" customWidth="1"/>
    <col min="9678" max="9678" width="17.28515625" style="131" customWidth="1"/>
    <col min="9679" max="9684" width="5.7109375" style="131" customWidth="1"/>
    <col min="9685" max="9925" width="9.140625" style="131"/>
    <col min="9926" max="9926" width="3.7109375" style="131" customWidth="1"/>
    <col min="9927" max="9927" width="5.7109375" style="131" customWidth="1"/>
    <col min="9928" max="9928" width="8.7109375" style="131" customWidth="1"/>
    <col min="9929" max="9929" width="80.7109375" style="131" customWidth="1"/>
    <col min="9930" max="9930" width="12" style="131" customWidth="1"/>
    <col min="9931" max="9931" width="15.7109375" style="131" customWidth="1"/>
    <col min="9932" max="9932" width="10.7109375" style="131" customWidth="1"/>
    <col min="9933" max="9933" width="18.7109375" style="131" customWidth="1"/>
    <col min="9934" max="9934" width="17.28515625" style="131" customWidth="1"/>
    <col min="9935" max="9940" width="5.7109375" style="131" customWidth="1"/>
    <col min="9941" max="10181" width="9.140625" style="131"/>
    <col min="10182" max="10182" width="3.7109375" style="131" customWidth="1"/>
    <col min="10183" max="10183" width="5.7109375" style="131" customWidth="1"/>
    <col min="10184" max="10184" width="8.7109375" style="131" customWidth="1"/>
    <col min="10185" max="10185" width="80.7109375" style="131" customWidth="1"/>
    <col min="10186" max="10186" width="12" style="131" customWidth="1"/>
    <col min="10187" max="10187" width="15.7109375" style="131" customWidth="1"/>
    <col min="10188" max="10188" width="10.7109375" style="131" customWidth="1"/>
    <col min="10189" max="10189" width="18.7109375" style="131" customWidth="1"/>
    <col min="10190" max="10190" width="17.28515625" style="131" customWidth="1"/>
    <col min="10191" max="10196" width="5.7109375" style="131" customWidth="1"/>
    <col min="10197" max="10437" width="9.140625" style="131"/>
    <col min="10438" max="10438" width="3.7109375" style="131" customWidth="1"/>
    <col min="10439" max="10439" width="5.7109375" style="131" customWidth="1"/>
    <col min="10440" max="10440" width="8.7109375" style="131" customWidth="1"/>
    <col min="10441" max="10441" width="80.7109375" style="131" customWidth="1"/>
    <col min="10442" max="10442" width="12" style="131" customWidth="1"/>
    <col min="10443" max="10443" width="15.7109375" style="131" customWidth="1"/>
    <col min="10444" max="10444" width="10.7109375" style="131" customWidth="1"/>
    <col min="10445" max="10445" width="18.7109375" style="131" customWidth="1"/>
    <col min="10446" max="10446" width="17.28515625" style="131" customWidth="1"/>
    <col min="10447" max="10452" width="5.7109375" style="131" customWidth="1"/>
    <col min="10453" max="10693" width="9.140625" style="131"/>
    <col min="10694" max="10694" width="3.7109375" style="131" customWidth="1"/>
    <col min="10695" max="10695" width="5.7109375" style="131" customWidth="1"/>
    <col min="10696" max="10696" width="8.7109375" style="131" customWidth="1"/>
    <col min="10697" max="10697" width="80.7109375" style="131" customWidth="1"/>
    <col min="10698" max="10698" width="12" style="131" customWidth="1"/>
    <col min="10699" max="10699" width="15.7109375" style="131" customWidth="1"/>
    <col min="10700" max="10700" width="10.7109375" style="131" customWidth="1"/>
    <col min="10701" max="10701" width="18.7109375" style="131" customWidth="1"/>
    <col min="10702" max="10702" width="17.28515625" style="131" customWidth="1"/>
    <col min="10703" max="10708" width="5.7109375" style="131" customWidth="1"/>
    <col min="10709" max="10949" width="9.140625" style="131"/>
    <col min="10950" max="10950" width="3.7109375" style="131" customWidth="1"/>
    <col min="10951" max="10951" width="5.7109375" style="131" customWidth="1"/>
    <col min="10952" max="10952" width="8.7109375" style="131" customWidth="1"/>
    <col min="10953" max="10953" width="80.7109375" style="131" customWidth="1"/>
    <col min="10954" max="10954" width="12" style="131" customWidth="1"/>
    <col min="10955" max="10955" width="15.7109375" style="131" customWidth="1"/>
    <col min="10956" max="10956" width="10.7109375" style="131" customWidth="1"/>
    <col min="10957" max="10957" width="18.7109375" style="131" customWidth="1"/>
    <col min="10958" max="10958" width="17.28515625" style="131" customWidth="1"/>
    <col min="10959" max="10964" width="5.7109375" style="131" customWidth="1"/>
    <col min="10965" max="11205" width="9.140625" style="131"/>
    <col min="11206" max="11206" width="3.7109375" style="131" customWidth="1"/>
    <col min="11207" max="11207" width="5.7109375" style="131" customWidth="1"/>
    <col min="11208" max="11208" width="8.7109375" style="131" customWidth="1"/>
    <col min="11209" max="11209" width="80.7109375" style="131" customWidth="1"/>
    <col min="11210" max="11210" width="12" style="131" customWidth="1"/>
    <col min="11211" max="11211" width="15.7109375" style="131" customWidth="1"/>
    <col min="11212" max="11212" width="10.7109375" style="131" customWidth="1"/>
    <col min="11213" max="11213" width="18.7109375" style="131" customWidth="1"/>
    <col min="11214" max="11214" width="17.28515625" style="131" customWidth="1"/>
    <col min="11215" max="11220" width="5.7109375" style="131" customWidth="1"/>
    <col min="11221" max="11461" width="9.140625" style="131"/>
    <col min="11462" max="11462" width="3.7109375" style="131" customWidth="1"/>
    <col min="11463" max="11463" width="5.7109375" style="131" customWidth="1"/>
    <col min="11464" max="11464" width="8.7109375" style="131" customWidth="1"/>
    <col min="11465" max="11465" width="80.7109375" style="131" customWidth="1"/>
    <col min="11466" max="11466" width="12" style="131" customWidth="1"/>
    <col min="11467" max="11467" width="15.7109375" style="131" customWidth="1"/>
    <col min="11468" max="11468" width="10.7109375" style="131" customWidth="1"/>
    <col min="11469" max="11469" width="18.7109375" style="131" customWidth="1"/>
    <col min="11470" max="11470" width="17.28515625" style="131" customWidth="1"/>
    <col min="11471" max="11476" width="5.7109375" style="131" customWidth="1"/>
    <col min="11477" max="11717" width="9.140625" style="131"/>
    <col min="11718" max="11718" width="3.7109375" style="131" customWidth="1"/>
    <col min="11719" max="11719" width="5.7109375" style="131" customWidth="1"/>
    <col min="11720" max="11720" width="8.7109375" style="131" customWidth="1"/>
    <col min="11721" max="11721" width="80.7109375" style="131" customWidth="1"/>
    <col min="11722" max="11722" width="12" style="131" customWidth="1"/>
    <col min="11723" max="11723" width="15.7109375" style="131" customWidth="1"/>
    <col min="11724" max="11724" width="10.7109375" style="131" customWidth="1"/>
    <col min="11725" max="11725" width="18.7109375" style="131" customWidth="1"/>
    <col min="11726" max="11726" width="17.28515625" style="131" customWidth="1"/>
    <col min="11727" max="11732" width="5.7109375" style="131" customWidth="1"/>
    <col min="11733" max="11973" width="9.140625" style="131"/>
    <col min="11974" max="11974" width="3.7109375" style="131" customWidth="1"/>
    <col min="11975" max="11975" width="5.7109375" style="131" customWidth="1"/>
    <col min="11976" max="11976" width="8.7109375" style="131" customWidth="1"/>
    <col min="11977" max="11977" width="80.7109375" style="131" customWidth="1"/>
    <col min="11978" max="11978" width="12" style="131" customWidth="1"/>
    <col min="11979" max="11979" width="15.7109375" style="131" customWidth="1"/>
    <col min="11980" max="11980" width="10.7109375" style="131" customWidth="1"/>
    <col min="11981" max="11981" width="18.7109375" style="131" customWidth="1"/>
    <col min="11982" max="11982" width="17.28515625" style="131" customWidth="1"/>
    <col min="11983" max="11988" width="5.7109375" style="131" customWidth="1"/>
    <col min="11989" max="12229" width="9.140625" style="131"/>
    <col min="12230" max="12230" width="3.7109375" style="131" customWidth="1"/>
    <col min="12231" max="12231" width="5.7109375" style="131" customWidth="1"/>
    <col min="12232" max="12232" width="8.7109375" style="131" customWidth="1"/>
    <col min="12233" max="12233" width="80.7109375" style="131" customWidth="1"/>
    <col min="12234" max="12234" width="12" style="131" customWidth="1"/>
    <col min="12235" max="12235" width="15.7109375" style="131" customWidth="1"/>
    <col min="12236" max="12236" width="10.7109375" style="131" customWidth="1"/>
    <col min="12237" max="12237" width="18.7109375" style="131" customWidth="1"/>
    <col min="12238" max="12238" width="17.28515625" style="131" customWidth="1"/>
    <col min="12239" max="12244" width="5.7109375" style="131" customWidth="1"/>
    <col min="12245" max="12485" width="9.140625" style="131"/>
    <col min="12486" max="12486" width="3.7109375" style="131" customWidth="1"/>
    <col min="12487" max="12487" width="5.7109375" style="131" customWidth="1"/>
    <col min="12488" max="12488" width="8.7109375" style="131" customWidth="1"/>
    <col min="12489" max="12489" width="80.7109375" style="131" customWidth="1"/>
    <col min="12490" max="12490" width="12" style="131" customWidth="1"/>
    <col min="12491" max="12491" width="15.7109375" style="131" customWidth="1"/>
    <col min="12492" max="12492" width="10.7109375" style="131" customWidth="1"/>
    <col min="12493" max="12493" width="18.7109375" style="131" customWidth="1"/>
    <col min="12494" max="12494" width="17.28515625" style="131" customWidth="1"/>
    <col min="12495" max="12500" width="5.7109375" style="131" customWidth="1"/>
    <col min="12501" max="12741" width="9.140625" style="131"/>
    <col min="12742" max="12742" width="3.7109375" style="131" customWidth="1"/>
    <col min="12743" max="12743" width="5.7109375" style="131" customWidth="1"/>
    <col min="12744" max="12744" width="8.7109375" style="131" customWidth="1"/>
    <col min="12745" max="12745" width="80.7109375" style="131" customWidth="1"/>
    <col min="12746" max="12746" width="12" style="131" customWidth="1"/>
    <col min="12747" max="12747" width="15.7109375" style="131" customWidth="1"/>
    <col min="12748" max="12748" width="10.7109375" style="131" customWidth="1"/>
    <col min="12749" max="12749" width="18.7109375" style="131" customWidth="1"/>
    <col min="12750" max="12750" width="17.28515625" style="131" customWidth="1"/>
    <col min="12751" max="12756" width="5.7109375" style="131" customWidth="1"/>
    <col min="12757" max="12997" width="9.140625" style="131"/>
    <col min="12998" max="12998" width="3.7109375" style="131" customWidth="1"/>
    <col min="12999" max="12999" width="5.7109375" style="131" customWidth="1"/>
    <col min="13000" max="13000" width="8.7109375" style="131" customWidth="1"/>
    <col min="13001" max="13001" width="80.7109375" style="131" customWidth="1"/>
    <col min="13002" max="13002" width="12" style="131" customWidth="1"/>
    <col min="13003" max="13003" width="15.7109375" style="131" customWidth="1"/>
    <col min="13004" max="13004" width="10.7109375" style="131" customWidth="1"/>
    <col min="13005" max="13005" width="18.7109375" style="131" customWidth="1"/>
    <col min="13006" max="13006" width="17.28515625" style="131" customWidth="1"/>
    <col min="13007" max="13012" width="5.7109375" style="131" customWidth="1"/>
    <col min="13013" max="13253" width="9.140625" style="131"/>
    <col min="13254" max="13254" width="3.7109375" style="131" customWidth="1"/>
    <col min="13255" max="13255" width="5.7109375" style="131" customWidth="1"/>
    <col min="13256" max="13256" width="8.7109375" style="131" customWidth="1"/>
    <col min="13257" max="13257" width="80.7109375" style="131" customWidth="1"/>
    <col min="13258" max="13258" width="12" style="131" customWidth="1"/>
    <col min="13259" max="13259" width="15.7109375" style="131" customWidth="1"/>
    <col min="13260" max="13260" width="10.7109375" style="131" customWidth="1"/>
    <col min="13261" max="13261" width="18.7109375" style="131" customWidth="1"/>
    <col min="13262" max="13262" width="17.28515625" style="131" customWidth="1"/>
    <col min="13263" max="13268" width="5.7109375" style="131" customWidth="1"/>
    <col min="13269" max="13509" width="9.140625" style="131"/>
    <col min="13510" max="13510" width="3.7109375" style="131" customWidth="1"/>
    <col min="13511" max="13511" width="5.7109375" style="131" customWidth="1"/>
    <col min="13512" max="13512" width="8.7109375" style="131" customWidth="1"/>
    <col min="13513" max="13513" width="80.7109375" style="131" customWidth="1"/>
    <col min="13514" max="13514" width="12" style="131" customWidth="1"/>
    <col min="13515" max="13515" width="15.7109375" style="131" customWidth="1"/>
    <col min="13516" max="13516" width="10.7109375" style="131" customWidth="1"/>
    <col min="13517" max="13517" width="18.7109375" style="131" customWidth="1"/>
    <col min="13518" max="13518" width="17.28515625" style="131" customWidth="1"/>
    <col min="13519" max="13524" width="5.7109375" style="131" customWidth="1"/>
    <col min="13525" max="13765" width="9.140625" style="131"/>
    <col min="13766" max="13766" width="3.7109375" style="131" customWidth="1"/>
    <col min="13767" max="13767" width="5.7109375" style="131" customWidth="1"/>
    <col min="13768" max="13768" width="8.7109375" style="131" customWidth="1"/>
    <col min="13769" max="13769" width="80.7109375" style="131" customWidth="1"/>
    <col min="13770" max="13770" width="12" style="131" customWidth="1"/>
    <col min="13771" max="13771" width="15.7109375" style="131" customWidth="1"/>
    <col min="13772" max="13772" width="10.7109375" style="131" customWidth="1"/>
    <col min="13773" max="13773" width="18.7109375" style="131" customWidth="1"/>
    <col min="13774" max="13774" width="17.28515625" style="131" customWidth="1"/>
    <col min="13775" max="13780" width="5.7109375" style="131" customWidth="1"/>
    <col min="13781" max="14021" width="9.140625" style="131"/>
    <col min="14022" max="14022" width="3.7109375" style="131" customWidth="1"/>
    <col min="14023" max="14023" width="5.7109375" style="131" customWidth="1"/>
    <col min="14024" max="14024" width="8.7109375" style="131" customWidth="1"/>
    <col min="14025" max="14025" width="80.7109375" style="131" customWidth="1"/>
    <col min="14026" max="14026" width="12" style="131" customWidth="1"/>
    <col min="14027" max="14027" width="15.7109375" style="131" customWidth="1"/>
    <col min="14028" max="14028" width="10.7109375" style="131" customWidth="1"/>
    <col min="14029" max="14029" width="18.7109375" style="131" customWidth="1"/>
    <col min="14030" max="14030" width="17.28515625" style="131" customWidth="1"/>
    <col min="14031" max="14036" width="5.7109375" style="131" customWidth="1"/>
    <col min="14037" max="14277" width="9.140625" style="131"/>
    <col min="14278" max="14278" width="3.7109375" style="131" customWidth="1"/>
    <col min="14279" max="14279" width="5.7109375" style="131" customWidth="1"/>
    <col min="14280" max="14280" width="8.7109375" style="131" customWidth="1"/>
    <col min="14281" max="14281" width="80.7109375" style="131" customWidth="1"/>
    <col min="14282" max="14282" width="12" style="131" customWidth="1"/>
    <col min="14283" max="14283" width="15.7109375" style="131" customWidth="1"/>
    <col min="14284" max="14284" width="10.7109375" style="131" customWidth="1"/>
    <col min="14285" max="14285" width="18.7109375" style="131" customWidth="1"/>
    <col min="14286" max="14286" width="17.28515625" style="131" customWidth="1"/>
    <col min="14287" max="14292" width="5.7109375" style="131" customWidth="1"/>
    <col min="14293" max="14533" width="9.140625" style="131"/>
    <col min="14534" max="14534" width="3.7109375" style="131" customWidth="1"/>
    <col min="14535" max="14535" width="5.7109375" style="131" customWidth="1"/>
    <col min="14536" max="14536" width="8.7109375" style="131" customWidth="1"/>
    <col min="14537" max="14537" width="80.7109375" style="131" customWidth="1"/>
    <col min="14538" max="14538" width="12" style="131" customWidth="1"/>
    <col min="14539" max="14539" width="15.7109375" style="131" customWidth="1"/>
    <col min="14540" max="14540" width="10.7109375" style="131" customWidth="1"/>
    <col min="14541" max="14541" width="18.7109375" style="131" customWidth="1"/>
    <col min="14542" max="14542" width="17.28515625" style="131" customWidth="1"/>
    <col min="14543" max="14548" width="5.7109375" style="131" customWidth="1"/>
    <col min="14549" max="14789" width="9.140625" style="131"/>
    <col min="14790" max="14790" width="3.7109375" style="131" customWidth="1"/>
    <col min="14791" max="14791" width="5.7109375" style="131" customWidth="1"/>
    <col min="14792" max="14792" width="8.7109375" style="131" customWidth="1"/>
    <col min="14793" max="14793" width="80.7109375" style="131" customWidth="1"/>
    <col min="14794" max="14794" width="12" style="131" customWidth="1"/>
    <col min="14795" max="14795" width="15.7109375" style="131" customWidth="1"/>
    <col min="14796" max="14796" width="10.7109375" style="131" customWidth="1"/>
    <col min="14797" max="14797" width="18.7109375" style="131" customWidth="1"/>
    <col min="14798" max="14798" width="17.28515625" style="131" customWidth="1"/>
    <col min="14799" max="14804" width="5.7109375" style="131" customWidth="1"/>
    <col min="14805" max="15045" width="9.140625" style="131"/>
    <col min="15046" max="15046" width="3.7109375" style="131" customWidth="1"/>
    <col min="15047" max="15047" width="5.7109375" style="131" customWidth="1"/>
    <col min="15048" max="15048" width="8.7109375" style="131" customWidth="1"/>
    <col min="15049" max="15049" width="80.7109375" style="131" customWidth="1"/>
    <col min="15050" max="15050" width="12" style="131" customWidth="1"/>
    <col min="15051" max="15051" width="15.7109375" style="131" customWidth="1"/>
    <col min="15052" max="15052" width="10.7109375" style="131" customWidth="1"/>
    <col min="15053" max="15053" width="18.7109375" style="131" customWidth="1"/>
    <col min="15054" max="15054" width="17.28515625" style="131" customWidth="1"/>
    <col min="15055" max="15060" width="5.7109375" style="131" customWidth="1"/>
    <col min="15061" max="15301" width="9.140625" style="131"/>
    <col min="15302" max="15302" width="3.7109375" style="131" customWidth="1"/>
    <col min="15303" max="15303" width="5.7109375" style="131" customWidth="1"/>
    <col min="15304" max="15304" width="8.7109375" style="131" customWidth="1"/>
    <col min="15305" max="15305" width="80.7109375" style="131" customWidth="1"/>
    <col min="15306" max="15306" width="12" style="131" customWidth="1"/>
    <col min="15307" max="15307" width="15.7109375" style="131" customWidth="1"/>
    <col min="15308" max="15308" width="10.7109375" style="131" customWidth="1"/>
    <col min="15309" max="15309" width="18.7109375" style="131" customWidth="1"/>
    <col min="15310" max="15310" width="17.28515625" style="131" customWidth="1"/>
    <col min="15311" max="15316" width="5.7109375" style="131" customWidth="1"/>
    <col min="15317" max="15557" width="9.140625" style="131"/>
    <col min="15558" max="15558" width="3.7109375" style="131" customWidth="1"/>
    <col min="15559" max="15559" width="5.7109375" style="131" customWidth="1"/>
    <col min="15560" max="15560" width="8.7109375" style="131" customWidth="1"/>
    <col min="15561" max="15561" width="80.7109375" style="131" customWidth="1"/>
    <col min="15562" max="15562" width="12" style="131" customWidth="1"/>
    <col min="15563" max="15563" width="15.7109375" style="131" customWidth="1"/>
    <col min="15564" max="15564" width="10.7109375" style="131" customWidth="1"/>
    <col min="15565" max="15565" width="18.7109375" style="131" customWidth="1"/>
    <col min="15566" max="15566" width="17.28515625" style="131" customWidth="1"/>
    <col min="15567" max="15572" width="5.7109375" style="131" customWidth="1"/>
    <col min="15573" max="15813" width="9.140625" style="131"/>
    <col min="15814" max="15814" width="3.7109375" style="131" customWidth="1"/>
    <col min="15815" max="15815" width="5.7109375" style="131" customWidth="1"/>
    <col min="15816" max="15816" width="8.7109375" style="131" customWidth="1"/>
    <col min="15817" max="15817" width="80.7109375" style="131" customWidth="1"/>
    <col min="15818" max="15818" width="12" style="131" customWidth="1"/>
    <col min="15819" max="15819" width="15.7109375" style="131" customWidth="1"/>
    <col min="15820" max="15820" width="10.7109375" style="131" customWidth="1"/>
    <col min="15821" max="15821" width="18.7109375" style="131" customWidth="1"/>
    <col min="15822" max="15822" width="17.28515625" style="131" customWidth="1"/>
    <col min="15823" max="15828" width="5.7109375" style="131" customWidth="1"/>
    <col min="15829" max="16069" width="9.140625" style="131"/>
    <col min="16070" max="16070" width="3.7109375" style="131" customWidth="1"/>
    <col min="16071" max="16071" width="5.7109375" style="131" customWidth="1"/>
    <col min="16072" max="16072" width="8.7109375" style="131" customWidth="1"/>
    <col min="16073" max="16073" width="80.7109375" style="131" customWidth="1"/>
    <col min="16074" max="16074" width="12" style="131" customWidth="1"/>
    <col min="16075" max="16075" width="15.7109375" style="131" customWidth="1"/>
    <col min="16076" max="16076" width="10.7109375" style="131" customWidth="1"/>
    <col min="16077" max="16077" width="18.7109375" style="131" customWidth="1"/>
    <col min="16078" max="16078" width="17.28515625" style="131" customWidth="1"/>
    <col min="16079" max="16084" width="5.7109375" style="131" customWidth="1"/>
    <col min="16085" max="16384" width="9.140625" style="131"/>
  </cols>
  <sheetData>
    <row r="1" spans="1:8" s="62" customFormat="1" ht="24.95" customHeight="1">
      <c r="A1" s="584"/>
      <c r="B1" s="584"/>
      <c r="C1" s="584"/>
      <c r="D1" s="584"/>
      <c r="E1" s="61"/>
      <c r="F1" s="61"/>
      <c r="G1" s="585" t="s">
        <v>1094</v>
      </c>
      <c r="H1" s="585"/>
    </row>
    <row r="2" spans="1:8" s="62" customFormat="1" ht="24.95" customHeight="1">
      <c r="A2" s="586" t="s">
        <v>1095</v>
      </c>
      <c r="B2" s="586"/>
      <c r="C2" s="586"/>
      <c r="D2" s="586"/>
      <c r="E2" s="61"/>
      <c r="F2" s="61"/>
      <c r="G2" s="61"/>
      <c r="H2" s="63"/>
    </row>
    <row r="3" spans="1:8" s="62" customFormat="1" ht="56.25" customHeight="1">
      <c r="A3" s="556" t="s">
        <v>1143</v>
      </c>
      <c r="B3" s="556"/>
      <c r="C3" s="556"/>
      <c r="D3" s="556"/>
      <c r="E3" s="556"/>
      <c r="F3" s="556"/>
      <c r="G3" s="556"/>
      <c r="H3" s="556"/>
    </row>
    <row r="4" spans="1:8" s="143" customFormat="1" ht="18" customHeight="1">
      <c r="A4" s="564" t="s">
        <v>505</v>
      </c>
      <c r="B4" s="564"/>
      <c r="C4" s="564"/>
      <c r="D4" s="564"/>
      <c r="E4" s="564"/>
      <c r="F4" s="564"/>
      <c r="G4" s="564"/>
      <c r="H4" s="564"/>
    </row>
    <row r="5" spans="1:8" s="62" customFormat="1" ht="18" customHeight="1" thickBot="1">
      <c r="A5" s="64"/>
      <c r="B5" s="64"/>
      <c r="C5" s="64"/>
      <c r="D5" s="64"/>
      <c r="E5" s="64"/>
      <c r="F5" s="64"/>
      <c r="G5" s="64"/>
      <c r="H5" s="64"/>
    </row>
    <row r="6" spans="1:8" s="71" customFormat="1" ht="40.15" customHeight="1" thickBot="1">
      <c r="A6" s="67" t="s">
        <v>1</v>
      </c>
      <c r="B6" s="68" t="s">
        <v>2</v>
      </c>
      <c r="C6" s="69" t="s">
        <v>506</v>
      </c>
      <c r="D6" s="68" t="s">
        <v>4</v>
      </c>
      <c r="E6" s="68" t="s">
        <v>5</v>
      </c>
      <c r="F6" s="68" t="s">
        <v>6</v>
      </c>
      <c r="G6" s="69" t="s">
        <v>7</v>
      </c>
      <c r="H6" s="70" t="s">
        <v>8</v>
      </c>
    </row>
    <row r="7" spans="1:8" s="75" customFormat="1" ht="15" customHeight="1" thickBot="1">
      <c r="A7" s="72" t="s">
        <v>9</v>
      </c>
      <c r="B7" s="73" t="s">
        <v>10</v>
      </c>
      <c r="C7" s="73" t="s">
        <v>48</v>
      </c>
      <c r="D7" s="73" t="s">
        <v>11</v>
      </c>
      <c r="E7" s="73" t="s">
        <v>12</v>
      </c>
      <c r="F7" s="73" t="s">
        <v>13</v>
      </c>
      <c r="G7" s="73" t="s">
        <v>14</v>
      </c>
      <c r="H7" s="74" t="s">
        <v>15</v>
      </c>
    </row>
    <row r="8" spans="1:8" s="75" customFormat="1" ht="15" customHeight="1" thickBot="1">
      <c r="A8" s="101"/>
      <c r="B8" s="102" t="s">
        <v>195</v>
      </c>
      <c r="C8" s="325"/>
      <c r="D8" s="79" t="s">
        <v>507</v>
      </c>
      <c r="E8" s="78"/>
      <c r="F8" s="333"/>
      <c r="G8" s="78"/>
      <c r="H8" s="80"/>
    </row>
    <row r="9" spans="1:8" ht="30" customHeight="1">
      <c r="A9" s="603" t="s">
        <v>96</v>
      </c>
      <c r="B9" s="116" t="s">
        <v>16</v>
      </c>
      <c r="C9" s="596" t="s">
        <v>508</v>
      </c>
      <c r="D9" s="82" t="s">
        <v>509</v>
      </c>
      <c r="E9" s="108" t="s">
        <v>88</v>
      </c>
      <c r="F9" s="22"/>
      <c r="G9" s="255">
        <v>500</v>
      </c>
      <c r="H9" s="253">
        <f>(F9*G9)</f>
        <v>0</v>
      </c>
    </row>
    <row r="10" spans="1:8" ht="30" customHeight="1">
      <c r="A10" s="604"/>
      <c r="B10" s="116" t="s">
        <v>19</v>
      </c>
      <c r="C10" s="591"/>
      <c r="D10" s="82" t="s">
        <v>510</v>
      </c>
      <c r="E10" s="108" t="s">
        <v>130</v>
      </c>
      <c r="F10" s="22"/>
      <c r="G10" s="255">
        <v>200</v>
      </c>
      <c r="H10" s="253">
        <f t="shared" ref="H10:H11" si="0">(F10*G10)</f>
        <v>0</v>
      </c>
    </row>
    <row r="11" spans="1:8" ht="30" customHeight="1">
      <c r="A11" s="604"/>
      <c r="B11" s="116" t="s">
        <v>21</v>
      </c>
      <c r="C11" s="591"/>
      <c r="D11" s="82" t="s">
        <v>511</v>
      </c>
      <c r="E11" s="108" t="s">
        <v>18</v>
      </c>
      <c r="F11" s="22"/>
      <c r="G11" s="255">
        <v>5</v>
      </c>
      <c r="H11" s="253">
        <f t="shared" si="0"/>
        <v>0</v>
      </c>
    </row>
    <row r="12" spans="1:8" ht="30" customHeight="1">
      <c r="A12" s="604"/>
      <c r="B12" s="112" t="s">
        <v>23</v>
      </c>
      <c r="C12" s="591"/>
      <c r="D12" s="176" t="s">
        <v>512</v>
      </c>
      <c r="E12" s="177" t="s">
        <v>18</v>
      </c>
      <c r="F12" s="334"/>
      <c r="G12" s="313"/>
      <c r="H12" s="335"/>
    </row>
    <row r="13" spans="1:8" ht="30" customHeight="1">
      <c r="A13" s="604"/>
      <c r="B13" s="241" t="s">
        <v>101</v>
      </c>
      <c r="C13" s="591"/>
      <c r="D13" s="82" t="s">
        <v>1048</v>
      </c>
      <c r="E13" s="108" t="s">
        <v>88</v>
      </c>
      <c r="F13" s="334"/>
      <c r="G13" s="313"/>
      <c r="H13" s="335"/>
    </row>
    <row r="14" spans="1:8" ht="30" customHeight="1">
      <c r="A14" s="604"/>
      <c r="B14" s="241" t="s">
        <v>103</v>
      </c>
      <c r="C14" s="591"/>
      <c r="D14" s="82" t="s">
        <v>1047</v>
      </c>
      <c r="E14" s="108" t="s">
        <v>540</v>
      </c>
      <c r="F14" s="334"/>
      <c r="G14" s="313"/>
      <c r="H14" s="335"/>
    </row>
    <row r="15" spans="1:8" ht="30" customHeight="1" thickBot="1">
      <c r="A15" s="604"/>
      <c r="B15" s="241" t="s">
        <v>136</v>
      </c>
      <c r="C15" s="591"/>
      <c r="D15" s="82" t="s">
        <v>995</v>
      </c>
      <c r="E15" s="108" t="s">
        <v>88</v>
      </c>
      <c r="F15" s="334"/>
      <c r="G15" s="313"/>
      <c r="H15" s="335"/>
    </row>
    <row r="16" spans="1:8" ht="15" customHeight="1" thickBot="1">
      <c r="A16" s="336"/>
      <c r="B16" s="337" t="s">
        <v>222</v>
      </c>
      <c r="C16" s="338"/>
      <c r="D16" s="339" t="s">
        <v>513</v>
      </c>
      <c r="E16" s="339"/>
      <c r="F16" s="340"/>
      <c r="G16" s="341"/>
      <c r="H16" s="342"/>
    </row>
    <row r="17" spans="1:8" ht="15" customHeight="1" thickBot="1">
      <c r="A17" s="336"/>
      <c r="B17" s="339"/>
      <c r="C17" s="338"/>
      <c r="D17" s="339" t="s">
        <v>514</v>
      </c>
      <c r="E17" s="339"/>
      <c r="F17" s="340"/>
      <c r="G17" s="341"/>
      <c r="H17" s="342"/>
    </row>
    <row r="18" spans="1:8" s="343" customFormat="1" ht="30" customHeight="1">
      <c r="A18" s="603" t="s">
        <v>25</v>
      </c>
      <c r="B18" s="106" t="s">
        <v>26</v>
      </c>
      <c r="C18" s="652" t="s">
        <v>515</v>
      </c>
      <c r="D18" s="82" t="s">
        <v>835</v>
      </c>
      <c r="E18" s="83" t="s">
        <v>130</v>
      </c>
      <c r="F18" s="24"/>
      <c r="G18" s="255">
        <v>5</v>
      </c>
      <c r="H18" s="253">
        <f t="shared" ref="H18:H65" si="1">(F18*G18)</f>
        <v>0</v>
      </c>
    </row>
    <row r="19" spans="1:8" s="343" customFormat="1" ht="30" customHeight="1">
      <c r="A19" s="604"/>
      <c r="B19" s="106" t="s">
        <v>29</v>
      </c>
      <c r="C19" s="647"/>
      <c r="D19" s="82" t="s">
        <v>996</v>
      </c>
      <c r="E19" s="83" t="s">
        <v>130</v>
      </c>
      <c r="F19" s="22"/>
      <c r="G19" s="255">
        <v>5</v>
      </c>
      <c r="H19" s="253">
        <f t="shared" si="1"/>
        <v>0</v>
      </c>
    </row>
    <row r="20" spans="1:8" s="343" customFormat="1" ht="30" customHeight="1">
      <c r="A20" s="604"/>
      <c r="B20" s="106" t="s">
        <v>110</v>
      </c>
      <c r="C20" s="647"/>
      <c r="D20" s="82" t="s">
        <v>516</v>
      </c>
      <c r="E20" s="83" t="s">
        <v>130</v>
      </c>
      <c r="F20" s="22"/>
      <c r="G20" s="255">
        <v>5</v>
      </c>
      <c r="H20" s="253">
        <f t="shared" si="1"/>
        <v>0</v>
      </c>
    </row>
    <row r="21" spans="1:8" s="343" customFormat="1" ht="30" customHeight="1">
      <c r="A21" s="604"/>
      <c r="B21" s="106" t="s">
        <v>113</v>
      </c>
      <c r="C21" s="647"/>
      <c r="D21" s="82" t="s">
        <v>997</v>
      </c>
      <c r="E21" s="83" t="s">
        <v>130</v>
      </c>
      <c r="F21" s="22"/>
      <c r="G21" s="255">
        <v>5</v>
      </c>
      <c r="H21" s="253">
        <f t="shared" si="1"/>
        <v>0</v>
      </c>
    </row>
    <row r="22" spans="1:8" s="343" customFormat="1" ht="30" customHeight="1">
      <c r="A22" s="604"/>
      <c r="B22" s="106" t="s">
        <v>518</v>
      </c>
      <c r="C22" s="647"/>
      <c r="D22" s="82" t="s">
        <v>517</v>
      </c>
      <c r="E22" s="83" t="s">
        <v>130</v>
      </c>
      <c r="F22" s="24"/>
      <c r="G22" s="255">
        <v>5</v>
      </c>
      <c r="H22" s="253">
        <f t="shared" si="1"/>
        <v>0</v>
      </c>
    </row>
    <row r="23" spans="1:8" s="343" customFormat="1" ht="30" customHeight="1">
      <c r="A23" s="604"/>
      <c r="B23" s="106" t="s">
        <v>520</v>
      </c>
      <c r="C23" s="647"/>
      <c r="D23" s="82" t="s">
        <v>837</v>
      </c>
      <c r="E23" s="83" t="s">
        <v>130</v>
      </c>
      <c r="F23" s="24"/>
      <c r="G23" s="255">
        <v>5</v>
      </c>
      <c r="H23" s="253">
        <f t="shared" si="1"/>
        <v>0</v>
      </c>
    </row>
    <row r="24" spans="1:8" s="343" customFormat="1" ht="30" customHeight="1">
      <c r="A24" s="604"/>
      <c r="B24" s="106" t="s">
        <v>522</v>
      </c>
      <c r="C24" s="647"/>
      <c r="D24" s="82" t="s">
        <v>836</v>
      </c>
      <c r="E24" s="83" t="s">
        <v>130</v>
      </c>
      <c r="F24" s="24"/>
      <c r="G24" s="255">
        <v>5</v>
      </c>
      <c r="H24" s="253">
        <f t="shared" si="1"/>
        <v>0</v>
      </c>
    </row>
    <row r="25" spans="1:8" s="343" customFormat="1" ht="30" customHeight="1">
      <c r="A25" s="604"/>
      <c r="B25" s="106" t="s">
        <v>524</v>
      </c>
      <c r="C25" s="647"/>
      <c r="D25" s="82" t="s">
        <v>519</v>
      </c>
      <c r="E25" s="83" t="s">
        <v>130</v>
      </c>
      <c r="F25" s="22"/>
      <c r="G25" s="255">
        <v>10</v>
      </c>
      <c r="H25" s="253">
        <f t="shared" si="1"/>
        <v>0</v>
      </c>
    </row>
    <row r="26" spans="1:8" s="343" customFormat="1" ht="30" customHeight="1">
      <c r="A26" s="604"/>
      <c r="B26" s="106" t="s">
        <v>526</v>
      </c>
      <c r="C26" s="647"/>
      <c r="D26" s="82" t="s">
        <v>521</v>
      </c>
      <c r="E26" s="83" t="s">
        <v>130</v>
      </c>
      <c r="F26" s="22"/>
      <c r="G26" s="255">
        <v>5</v>
      </c>
      <c r="H26" s="253">
        <f t="shared" si="1"/>
        <v>0</v>
      </c>
    </row>
    <row r="27" spans="1:8" s="343" customFormat="1" ht="30" customHeight="1">
      <c r="A27" s="604"/>
      <c r="B27" s="106" t="s">
        <v>528</v>
      </c>
      <c r="C27" s="647"/>
      <c r="D27" s="82" t="s">
        <v>523</v>
      </c>
      <c r="E27" s="83" t="s">
        <v>130</v>
      </c>
      <c r="F27" s="22"/>
      <c r="G27" s="255">
        <v>5</v>
      </c>
      <c r="H27" s="253">
        <f t="shared" si="1"/>
        <v>0</v>
      </c>
    </row>
    <row r="28" spans="1:8" s="343" customFormat="1" ht="30" customHeight="1">
      <c r="A28" s="604"/>
      <c r="B28" s="106" t="s">
        <v>530</v>
      </c>
      <c r="C28" s="647"/>
      <c r="D28" s="82" t="s">
        <v>525</v>
      </c>
      <c r="E28" s="83" t="s">
        <v>130</v>
      </c>
      <c r="F28" s="22"/>
      <c r="G28" s="255">
        <v>5</v>
      </c>
      <c r="H28" s="253">
        <f t="shared" si="1"/>
        <v>0</v>
      </c>
    </row>
    <row r="29" spans="1:8" s="343" customFormat="1" ht="30" customHeight="1">
      <c r="A29" s="604"/>
      <c r="B29" s="106" t="s">
        <v>532</v>
      </c>
      <c r="C29" s="647"/>
      <c r="D29" s="82" t="s">
        <v>527</v>
      </c>
      <c r="E29" s="83" t="s">
        <v>130</v>
      </c>
      <c r="F29" s="22"/>
      <c r="G29" s="255">
        <v>5</v>
      </c>
      <c r="H29" s="253">
        <f t="shared" si="1"/>
        <v>0</v>
      </c>
    </row>
    <row r="30" spans="1:8" s="343" customFormat="1" ht="30" customHeight="1">
      <c r="A30" s="604"/>
      <c r="B30" s="106" t="s">
        <v>534</v>
      </c>
      <c r="C30" s="647"/>
      <c r="D30" s="82" t="s">
        <v>529</v>
      </c>
      <c r="E30" s="83" t="s">
        <v>130</v>
      </c>
      <c r="F30" s="22"/>
      <c r="G30" s="255">
        <v>5</v>
      </c>
      <c r="H30" s="253">
        <f t="shared" si="1"/>
        <v>0</v>
      </c>
    </row>
    <row r="31" spans="1:8" s="343" customFormat="1" ht="30" customHeight="1">
      <c r="A31" s="604"/>
      <c r="B31" s="106" t="s">
        <v>536</v>
      </c>
      <c r="C31" s="647"/>
      <c r="D31" s="82" t="s">
        <v>531</v>
      </c>
      <c r="E31" s="83" t="s">
        <v>130</v>
      </c>
      <c r="F31" s="22"/>
      <c r="G31" s="255">
        <v>5</v>
      </c>
      <c r="H31" s="253">
        <f t="shared" si="1"/>
        <v>0</v>
      </c>
    </row>
    <row r="32" spans="1:8" s="343" customFormat="1" ht="30" customHeight="1">
      <c r="A32" s="604"/>
      <c r="B32" s="106" t="s">
        <v>538</v>
      </c>
      <c r="C32" s="647"/>
      <c r="D32" s="82" t="s">
        <v>533</v>
      </c>
      <c r="E32" s="83" t="s">
        <v>130</v>
      </c>
      <c r="F32" s="22"/>
      <c r="G32" s="255">
        <v>5</v>
      </c>
      <c r="H32" s="253">
        <f t="shared" si="1"/>
        <v>0</v>
      </c>
    </row>
    <row r="33" spans="1:8" s="343" customFormat="1" ht="30" customHeight="1">
      <c r="A33" s="604"/>
      <c r="B33" s="106" t="s">
        <v>541</v>
      </c>
      <c r="C33" s="647"/>
      <c r="D33" s="82" t="s">
        <v>535</v>
      </c>
      <c r="E33" s="83" t="s">
        <v>130</v>
      </c>
      <c r="F33" s="22"/>
      <c r="G33" s="255">
        <v>5</v>
      </c>
      <c r="H33" s="253">
        <f t="shared" si="1"/>
        <v>0</v>
      </c>
    </row>
    <row r="34" spans="1:8" s="343" customFormat="1" ht="30" customHeight="1">
      <c r="A34" s="604"/>
      <c r="B34" s="106" t="s">
        <v>543</v>
      </c>
      <c r="C34" s="647"/>
      <c r="D34" s="82" t="s">
        <v>537</v>
      </c>
      <c r="E34" s="83" t="s">
        <v>130</v>
      </c>
      <c r="F34" s="22"/>
      <c r="G34" s="255">
        <v>5</v>
      </c>
      <c r="H34" s="253">
        <f t="shared" si="1"/>
        <v>0</v>
      </c>
    </row>
    <row r="35" spans="1:8" s="343" customFormat="1" ht="30" customHeight="1">
      <c r="A35" s="604"/>
      <c r="B35" s="106" t="s">
        <v>545</v>
      </c>
      <c r="C35" s="647"/>
      <c r="D35" s="82" t="s">
        <v>539</v>
      </c>
      <c r="E35" s="83" t="s">
        <v>540</v>
      </c>
      <c r="F35" s="22"/>
      <c r="G35" s="255">
        <v>5</v>
      </c>
      <c r="H35" s="253">
        <f t="shared" si="1"/>
        <v>0</v>
      </c>
    </row>
    <row r="36" spans="1:8" s="343" customFormat="1" ht="30" customHeight="1">
      <c r="A36" s="604"/>
      <c r="B36" s="106" t="s">
        <v>547</v>
      </c>
      <c r="C36" s="647"/>
      <c r="D36" s="90" t="s">
        <v>542</v>
      </c>
      <c r="E36" s="83" t="s">
        <v>130</v>
      </c>
      <c r="F36" s="22"/>
      <c r="G36" s="255">
        <v>10</v>
      </c>
      <c r="H36" s="253">
        <f t="shared" si="1"/>
        <v>0</v>
      </c>
    </row>
    <row r="37" spans="1:8" s="343" customFormat="1" ht="30" customHeight="1">
      <c r="A37" s="604"/>
      <c r="B37" s="106" t="s">
        <v>549</v>
      </c>
      <c r="C37" s="647"/>
      <c r="D37" s="82" t="s">
        <v>544</v>
      </c>
      <c r="E37" s="83" t="s">
        <v>130</v>
      </c>
      <c r="F37" s="22"/>
      <c r="G37" s="255">
        <v>10</v>
      </c>
      <c r="H37" s="253">
        <f t="shared" si="1"/>
        <v>0</v>
      </c>
    </row>
    <row r="38" spans="1:8" s="343" customFormat="1" ht="30" customHeight="1">
      <c r="A38" s="604"/>
      <c r="B38" s="106" t="s">
        <v>551</v>
      </c>
      <c r="C38" s="647"/>
      <c r="D38" s="82" t="s">
        <v>838</v>
      </c>
      <c r="E38" s="83" t="s">
        <v>130</v>
      </c>
      <c r="F38" s="24"/>
      <c r="G38" s="255">
        <v>5</v>
      </c>
      <c r="H38" s="253">
        <f t="shared" si="1"/>
        <v>0</v>
      </c>
    </row>
    <row r="39" spans="1:8" s="343" customFormat="1" ht="30" customHeight="1">
      <c r="A39" s="604"/>
      <c r="B39" s="106" t="s">
        <v>936</v>
      </c>
      <c r="C39" s="647"/>
      <c r="D39" s="82" t="s">
        <v>546</v>
      </c>
      <c r="E39" s="83" t="s">
        <v>130</v>
      </c>
      <c r="F39" s="22"/>
      <c r="G39" s="255">
        <v>100</v>
      </c>
      <c r="H39" s="253">
        <f t="shared" si="1"/>
        <v>0</v>
      </c>
    </row>
    <row r="40" spans="1:8" s="343" customFormat="1" ht="30" customHeight="1">
      <c r="A40" s="604"/>
      <c r="B40" s="106" t="s">
        <v>937</v>
      </c>
      <c r="C40" s="647"/>
      <c r="D40" s="82" t="s">
        <v>548</v>
      </c>
      <c r="E40" s="83" t="s">
        <v>130</v>
      </c>
      <c r="F40" s="22"/>
      <c r="G40" s="255">
        <v>20</v>
      </c>
      <c r="H40" s="253">
        <f t="shared" si="1"/>
        <v>0</v>
      </c>
    </row>
    <row r="41" spans="1:8" s="343" customFormat="1" ht="30" customHeight="1">
      <c r="A41" s="604"/>
      <c r="B41" s="106" t="s">
        <v>938</v>
      </c>
      <c r="C41" s="647"/>
      <c r="D41" s="82" t="s">
        <v>550</v>
      </c>
      <c r="E41" s="83" t="s">
        <v>130</v>
      </c>
      <c r="F41" s="22"/>
      <c r="G41" s="255">
        <v>1</v>
      </c>
      <c r="H41" s="253">
        <f t="shared" si="1"/>
        <v>0</v>
      </c>
    </row>
    <row r="42" spans="1:8" s="343" customFormat="1" ht="30" customHeight="1">
      <c r="A42" s="604"/>
      <c r="B42" s="106" t="s">
        <v>998</v>
      </c>
      <c r="C42" s="647"/>
      <c r="D42" s="82" t="s">
        <v>839</v>
      </c>
      <c r="E42" s="83" t="s">
        <v>130</v>
      </c>
      <c r="F42" s="24"/>
      <c r="G42" s="255">
        <v>1</v>
      </c>
      <c r="H42" s="253">
        <f t="shared" si="1"/>
        <v>0</v>
      </c>
    </row>
    <row r="43" spans="1:8" s="343" customFormat="1" ht="30" customHeight="1">
      <c r="A43" s="604"/>
      <c r="B43" s="106" t="s">
        <v>999</v>
      </c>
      <c r="C43" s="647"/>
      <c r="D43" s="90" t="s">
        <v>552</v>
      </c>
      <c r="E43" s="83" t="s">
        <v>130</v>
      </c>
      <c r="F43" s="22"/>
      <c r="G43" s="255">
        <v>100</v>
      </c>
      <c r="H43" s="253">
        <f t="shared" si="1"/>
        <v>0</v>
      </c>
    </row>
    <row r="44" spans="1:8" s="343" customFormat="1" ht="30" customHeight="1">
      <c r="A44" s="587" t="s">
        <v>31</v>
      </c>
      <c r="B44" s="106" t="s">
        <v>32</v>
      </c>
      <c r="C44" s="647"/>
      <c r="D44" s="82" t="s">
        <v>553</v>
      </c>
      <c r="E44" s="83" t="s">
        <v>130</v>
      </c>
      <c r="F44" s="22"/>
      <c r="G44" s="255">
        <v>10</v>
      </c>
      <c r="H44" s="253">
        <f t="shared" si="1"/>
        <v>0</v>
      </c>
    </row>
    <row r="45" spans="1:8" s="343" customFormat="1" ht="30" customHeight="1">
      <c r="A45" s="604"/>
      <c r="B45" s="106" t="s">
        <v>35</v>
      </c>
      <c r="C45" s="647"/>
      <c r="D45" s="82" t="s">
        <v>554</v>
      </c>
      <c r="E45" s="83" t="s">
        <v>130</v>
      </c>
      <c r="F45" s="22"/>
      <c r="G45" s="255">
        <v>10</v>
      </c>
      <c r="H45" s="253">
        <f t="shared" si="1"/>
        <v>0</v>
      </c>
    </row>
    <row r="46" spans="1:8" s="343" customFormat="1" ht="30" customHeight="1">
      <c r="A46" s="604"/>
      <c r="B46" s="106" t="s">
        <v>150</v>
      </c>
      <c r="C46" s="647"/>
      <c r="D46" s="82" t="s">
        <v>555</v>
      </c>
      <c r="E46" s="83" t="s">
        <v>130</v>
      </c>
      <c r="F46" s="22"/>
      <c r="G46" s="255">
        <v>10</v>
      </c>
      <c r="H46" s="253">
        <f t="shared" si="1"/>
        <v>0</v>
      </c>
    </row>
    <row r="47" spans="1:8" s="343" customFormat="1" ht="30" customHeight="1">
      <c r="A47" s="604"/>
      <c r="B47" s="106" t="s">
        <v>152</v>
      </c>
      <c r="C47" s="647"/>
      <c r="D47" s="82" t="s">
        <v>840</v>
      </c>
      <c r="E47" s="83" t="s">
        <v>130</v>
      </c>
      <c r="F47" s="24"/>
      <c r="G47" s="255">
        <v>5</v>
      </c>
      <c r="H47" s="253">
        <f t="shared" si="1"/>
        <v>0</v>
      </c>
    </row>
    <row r="48" spans="1:8" s="343" customFormat="1" ht="30" customHeight="1">
      <c r="A48" s="604"/>
      <c r="B48" s="106" t="s">
        <v>154</v>
      </c>
      <c r="C48" s="647"/>
      <c r="D48" s="82" t="s">
        <v>556</v>
      </c>
      <c r="E48" s="83" t="s">
        <v>130</v>
      </c>
      <c r="F48" s="22"/>
      <c r="G48" s="255">
        <v>100</v>
      </c>
      <c r="H48" s="253">
        <f t="shared" si="1"/>
        <v>0</v>
      </c>
    </row>
    <row r="49" spans="1:8" s="343" customFormat="1" ht="30" customHeight="1">
      <c r="A49" s="604"/>
      <c r="B49" s="106" t="s">
        <v>156</v>
      </c>
      <c r="C49" s="647"/>
      <c r="D49" s="82" t="s">
        <v>557</v>
      </c>
      <c r="E49" s="83" t="s">
        <v>130</v>
      </c>
      <c r="F49" s="22"/>
      <c r="G49" s="255">
        <v>20</v>
      </c>
      <c r="H49" s="253">
        <f t="shared" si="1"/>
        <v>0</v>
      </c>
    </row>
    <row r="50" spans="1:8" s="343" customFormat="1" ht="30" customHeight="1">
      <c r="A50" s="604"/>
      <c r="B50" s="106" t="s">
        <v>158</v>
      </c>
      <c r="C50" s="647"/>
      <c r="D50" s="82" t="s">
        <v>558</v>
      </c>
      <c r="E50" s="83" t="s">
        <v>130</v>
      </c>
      <c r="F50" s="22"/>
      <c r="G50" s="255">
        <v>1</v>
      </c>
      <c r="H50" s="253">
        <f t="shared" si="1"/>
        <v>0</v>
      </c>
    </row>
    <row r="51" spans="1:8" s="343" customFormat="1" ht="30" customHeight="1">
      <c r="A51" s="604"/>
      <c r="B51" s="106" t="s">
        <v>160</v>
      </c>
      <c r="C51" s="647"/>
      <c r="D51" s="82" t="s">
        <v>841</v>
      </c>
      <c r="E51" s="83" t="s">
        <v>130</v>
      </c>
      <c r="F51" s="24"/>
      <c r="G51" s="255">
        <v>1</v>
      </c>
      <c r="H51" s="253">
        <f t="shared" si="1"/>
        <v>0</v>
      </c>
    </row>
    <row r="52" spans="1:8" s="343" customFormat="1" ht="30" customHeight="1">
      <c r="A52" s="604"/>
      <c r="B52" s="106" t="s">
        <v>162</v>
      </c>
      <c r="C52" s="647"/>
      <c r="D52" s="94" t="s">
        <v>559</v>
      </c>
      <c r="E52" s="83" t="s">
        <v>130</v>
      </c>
      <c r="F52" s="22"/>
      <c r="G52" s="255">
        <v>10</v>
      </c>
      <c r="H52" s="253">
        <f t="shared" si="1"/>
        <v>0</v>
      </c>
    </row>
    <row r="53" spans="1:8" s="343" customFormat="1" ht="30" customHeight="1">
      <c r="A53" s="604"/>
      <c r="B53" s="106" t="s">
        <v>164</v>
      </c>
      <c r="C53" s="647"/>
      <c r="D53" s="82" t="s">
        <v>560</v>
      </c>
      <c r="E53" s="83" t="s">
        <v>130</v>
      </c>
      <c r="F53" s="22"/>
      <c r="G53" s="255">
        <v>5</v>
      </c>
      <c r="H53" s="253">
        <f t="shared" si="1"/>
        <v>0</v>
      </c>
    </row>
    <row r="54" spans="1:8" s="343" customFormat="1" ht="30" customHeight="1">
      <c r="A54" s="604"/>
      <c r="B54" s="106" t="s">
        <v>166</v>
      </c>
      <c r="C54" s="647"/>
      <c r="D54" s="82" t="s">
        <v>561</v>
      </c>
      <c r="E54" s="83" t="s">
        <v>130</v>
      </c>
      <c r="F54" s="22"/>
      <c r="G54" s="255">
        <v>5</v>
      </c>
      <c r="H54" s="253">
        <f t="shared" si="1"/>
        <v>0</v>
      </c>
    </row>
    <row r="55" spans="1:8" s="343" customFormat="1" ht="30" customHeight="1">
      <c r="A55" s="604"/>
      <c r="B55" s="106" t="s">
        <v>564</v>
      </c>
      <c r="C55" s="647"/>
      <c r="D55" s="82" t="s">
        <v>562</v>
      </c>
      <c r="E55" s="83" t="s">
        <v>130</v>
      </c>
      <c r="F55" s="22"/>
      <c r="G55" s="255">
        <v>100</v>
      </c>
      <c r="H55" s="253">
        <f t="shared" si="1"/>
        <v>0</v>
      </c>
    </row>
    <row r="56" spans="1:8" s="343" customFormat="1" ht="30" customHeight="1">
      <c r="A56" s="604"/>
      <c r="B56" s="106" t="s">
        <v>565</v>
      </c>
      <c r="C56" s="647"/>
      <c r="D56" s="82" t="s">
        <v>563</v>
      </c>
      <c r="E56" s="83" t="s">
        <v>130</v>
      </c>
      <c r="F56" s="22"/>
      <c r="G56" s="255">
        <v>50</v>
      </c>
      <c r="H56" s="253">
        <f t="shared" si="1"/>
        <v>0</v>
      </c>
    </row>
    <row r="57" spans="1:8" s="343" customFormat="1" ht="30" customHeight="1">
      <c r="A57" s="604"/>
      <c r="B57" s="106" t="s">
        <v>567</v>
      </c>
      <c r="C57" s="647"/>
      <c r="D57" s="82" t="s">
        <v>948</v>
      </c>
      <c r="E57" s="83" t="s">
        <v>130</v>
      </c>
      <c r="F57" s="22"/>
      <c r="G57" s="255">
        <v>50</v>
      </c>
      <c r="H57" s="253">
        <f t="shared" si="1"/>
        <v>0</v>
      </c>
    </row>
    <row r="58" spans="1:8" s="343" customFormat="1" ht="30" customHeight="1">
      <c r="A58" s="604"/>
      <c r="B58" s="106" t="s">
        <v>569</v>
      </c>
      <c r="C58" s="647"/>
      <c r="D58" s="82" t="s">
        <v>949</v>
      </c>
      <c r="E58" s="83" t="s">
        <v>130</v>
      </c>
      <c r="F58" s="24"/>
      <c r="G58" s="255">
        <v>50</v>
      </c>
      <c r="H58" s="253">
        <f t="shared" si="1"/>
        <v>0</v>
      </c>
    </row>
    <row r="59" spans="1:8" s="343" customFormat="1" ht="30" customHeight="1">
      <c r="A59" s="604"/>
      <c r="B59" s="106" t="s">
        <v>571</v>
      </c>
      <c r="C59" s="647"/>
      <c r="D59" s="82" t="s">
        <v>1000</v>
      </c>
      <c r="E59" s="83" t="s">
        <v>130</v>
      </c>
      <c r="F59" s="22"/>
      <c r="G59" s="255">
        <v>50</v>
      </c>
      <c r="H59" s="253">
        <f t="shared" si="1"/>
        <v>0</v>
      </c>
    </row>
    <row r="60" spans="1:8" s="343" customFormat="1" ht="30" customHeight="1">
      <c r="A60" s="604"/>
      <c r="B60" s="106" t="s">
        <v>572</v>
      </c>
      <c r="C60" s="647"/>
      <c r="D60" s="82" t="s">
        <v>566</v>
      </c>
      <c r="E60" s="83" t="s">
        <v>130</v>
      </c>
      <c r="F60" s="22"/>
      <c r="G60" s="255">
        <v>20</v>
      </c>
      <c r="H60" s="253">
        <f t="shared" si="1"/>
        <v>0</v>
      </c>
    </row>
    <row r="61" spans="1:8" s="343" customFormat="1" ht="30" customHeight="1">
      <c r="A61" s="604"/>
      <c r="B61" s="106" t="s">
        <v>574</v>
      </c>
      <c r="C61" s="647"/>
      <c r="D61" s="82" t="s">
        <v>568</v>
      </c>
      <c r="E61" s="83" t="s">
        <v>130</v>
      </c>
      <c r="F61" s="22"/>
      <c r="G61" s="255">
        <v>20</v>
      </c>
      <c r="H61" s="253">
        <f t="shared" si="1"/>
        <v>0</v>
      </c>
    </row>
    <row r="62" spans="1:8" s="343" customFormat="1" ht="30" customHeight="1">
      <c r="A62" s="604"/>
      <c r="B62" s="106" t="s">
        <v>939</v>
      </c>
      <c r="C62" s="647"/>
      <c r="D62" s="82" t="s">
        <v>570</v>
      </c>
      <c r="E62" s="83" t="s">
        <v>130</v>
      </c>
      <c r="F62" s="22"/>
      <c r="G62" s="255">
        <v>5</v>
      </c>
      <c r="H62" s="253">
        <f t="shared" si="1"/>
        <v>0</v>
      </c>
    </row>
    <row r="63" spans="1:8" s="343" customFormat="1" ht="30" customHeight="1">
      <c r="A63" s="604"/>
      <c r="B63" s="106" t="s">
        <v>940</v>
      </c>
      <c r="C63" s="647"/>
      <c r="D63" s="82" t="s">
        <v>842</v>
      </c>
      <c r="E63" s="83" t="s">
        <v>130</v>
      </c>
      <c r="F63" s="24"/>
      <c r="G63" s="255">
        <v>10</v>
      </c>
      <c r="H63" s="253">
        <f t="shared" si="1"/>
        <v>0</v>
      </c>
    </row>
    <row r="64" spans="1:8" s="343" customFormat="1" ht="30" customHeight="1">
      <c r="A64" s="604"/>
      <c r="B64" s="106" t="s">
        <v>950</v>
      </c>
      <c r="C64" s="647"/>
      <c r="D64" s="82" t="s">
        <v>573</v>
      </c>
      <c r="E64" s="83" t="s">
        <v>130</v>
      </c>
      <c r="F64" s="22"/>
      <c r="G64" s="255">
        <v>2</v>
      </c>
      <c r="H64" s="253">
        <f t="shared" si="1"/>
        <v>0</v>
      </c>
    </row>
    <row r="65" spans="1:8" s="343" customFormat="1" ht="30" customHeight="1" thickBot="1">
      <c r="A65" s="604"/>
      <c r="B65" s="106" t="s">
        <v>1001</v>
      </c>
      <c r="C65" s="648"/>
      <c r="D65" s="176" t="s">
        <v>575</v>
      </c>
      <c r="E65" s="344" t="s">
        <v>88</v>
      </c>
      <c r="F65" s="23"/>
      <c r="G65" s="345">
        <v>50</v>
      </c>
      <c r="H65" s="253">
        <f t="shared" si="1"/>
        <v>0</v>
      </c>
    </row>
    <row r="66" spans="1:8" s="343" customFormat="1" ht="15" customHeight="1" thickBot="1">
      <c r="A66" s="336"/>
      <c r="B66" s="339"/>
      <c r="C66" s="338"/>
      <c r="D66" s="339" t="s">
        <v>576</v>
      </c>
      <c r="E66" s="339"/>
      <c r="F66" s="340"/>
      <c r="G66" s="341"/>
      <c r="H66" s="342"/>
    </row>
    <row r="67" spans="1:8" s="343" customFormat="1" ht="30" customHeight="1">
      <c r="A67" s="603" t="s">
        <v>37</v>
      </c>
      <c r="B67" s="346" t="s">
        <v>38</v>
      </c>
      <c r="C67" s="652" t="s">
        <v>577</v>
      </c>
      <c r="D67" s="347" t="s">
        <v>578</v>
      </c>
      <c r="E67" s="348" t="s">
        <v>130</v>
      </c>
      <c r="F67" s="26"/>
      <c r="G67" s="349">
        <v>2</v>
      </c>
      <c r="H67" s="253">
        <f t="shared" ref="H67:H75" si="2">(F67*G67)</f>
        <v>0</v>
      </c>
    </row>
    <row r="68" spans="1:8" s="343" customFormat="1" ht="30" customHeight="1">
      <c r="A68" s="604"/>
      <c r="B68" s="273" t="s">
        <v>41</v>
      </c>
      <c r="C68" s="647"/>
      <c r="D68" s="274" t="s">
        <v>579</v>
      </c>
      <c r="E68" s="350" t="s">
        <v>88</v>
      </c>
      <c r="F68" s="27"/>
      <c r="G68" s="258">
        <v>100</v>
      </c>
      <c r="H68" s="253">
        <f t="shared" si="2"/>
        <v>0</v>
      </c>
    </row>
    <row r="69" spans="1:8" s="343" customFormat="1" ht="30" customHeight="1">
      <c r="A69" s="604"/>
      <c r="B69" s="273" t="s">
        <v>362</v>
      </c>
      <c r="C69" s="647"/>
      <c r="D69" s="274" t="s">
        <v>580</v>
      </c>
      <c r="E69" s="350" t="s">
        <v>88</v>
      </c>
      <c r="F69" s="27"/>
      <c r="G69" s="258">
        <v>1000</v>
      </c>
      <c r="H69" s="253">
        <f t="shared" si="2"/>
        <v>0</v>
      </c>
    </row>
    <row r="70" spans="1:8" s="343" customFormat="1" ht="30" customHeight="1">
      <c r="A70" s="604"/>
      <c r="B70" s="273" t="s">
        <v>364</v>
      </c>
      <c r="C70" s="647"/>
      <c r="D70" s="274" t="s">
        <v>581</v>
      </c>
      <c r="E70" s="350" t="s">
        <v>88</v>
      </c>
      <c r="F70" s="27"/>
      <c r="G70" s="258">
        <v>100</v>
      </c>
      <c r="H70" s="253">
        <f t="shared" si="2"/>
        <v>0</v>
      </c>
    </row>
    <row r="71" spans="1:8" s="343" customFormat="1" ht="30" customHeight="1">
      <c r="A71" s="604"/>
      <c r="B71" s="273" t="s">
        <v>582</v>
      </c>
      <c r="C71" s="647"/>
      <c r="D71" s="274" t="s">
        <v>583</v>
      </c>
      <c r="E71" s="350" t="s">
        <v>130</v>
      </c>
      <c r="F71" s="27"/>
      <c r="G71" s="258">
        <v>10</v>
      </c>
      <c r="H71" s="253">
        <f t="shared" si="2"/>
        <v>0</v>
      </c>
    </row>
    <row r="72" spans="1:8" s="343" customFormat="1" ht="30" customHeight="1">
      <c r="A72" s="604"/>
      <c r="B72" s="273" t="s">
        <v>584</v>
      </c>
      <c r="C72" s="647"/>
      <c r="D72" s="94" t="s">
        <v>585</v>
      </c>
      <c r="E72" s="290" t="s">
        <v>130</v>
      </c>
      <c r="F72" s="27"/>
      <c r="G72" s="351">
        <v>2</v>
      </c>
      <c r="H72" s="253">
        <f t="shared" si="2"/>
        <v>0</v>
      </c>
    </row>
    <row r="73" spans="1:8" s="343" customFormat="1" ht="30" customHeight="1">
      <c r="A73" s="604"/>
      <c r="B73" s="273" t="s">
        <v>586</v>
      </c>
      <c r="C73" s="647"/>
      <c r="D73" s="94" t="s">
        <v>587</v>
      </c>
      <c r="E73" s="290" t="s">
        <v>88</v>
      </c>
      <c r="F73" s="27"/>
      <c r="G73" s="351">
        <v>30</v>
      </c>
      <c r="H73" s="253">
        <f t="shared" si="2"/>
        <v>0</v>
      </c>
    </row>
    <row r="74" spans="1:8" s="343" customFormat="1" ht="30" customHeight="1">
      <c r="A74" s="604"/>
      <c r="B74" s="273" t="s">
        <v>588</v>
      </c>
      <c r="C74" s="647"/>
      <c r="D74" s="352" t="s">
        <v>589</v>
      </c>
      <c r="E74" s="353" t="s">
        <v>88</v>
      </c>
      <c r="F74" s="27"/>
      <c r="G74" s="354">
        <v>30</v>
      </c>
      <c r="H74" s="253">
        <f t="shared" si="2"/>
        <v>0</v>
      </c>
    </row>
    <row r="75" spans="1:8" s="343" customFormat="1" ht="30" customHeight="1">
      <c r="A75" s="604"/>
      <c r="B75" s="322" t="s">
        <v>590</v>
      </c>
      <c r="C75" s="647"/>
      <c r="D75" s="352" t="s">
        <v>591</v>
      </c>
      <c r="E75" s="353" t="s">
        <v>88</v>
      </c>
      <c r="F75" s="28"/>
      <c r="G75" s="354">
        <v>15</v>
      </c>
      <c r="H75" s="253">
        <f t="shared" si="2"/>
        <v>0</v>
      </c>
    </row>
    <row r="76" spans="1:8" s="343" customFormat="1" ht="30" customHeight="1">
      <c r="A76" s="604"/>
      <c r="B76" s="322" t="s">
        <v>1077</v>
      </c>
      <c r="C76" s="647"/>
      <c r="D76" s="94" t="s">
        <v>1080</v>
      </c>
      <c r="E76" s="290" t="s">
        <v>88</v>
      </c>
      <c r="F76" s="334"/>
      <c r="G76" s="313"/>
      <c r="H76" s="335"/>
    </row>
    <row r="77" spans="1:8" s="343" customFormat="1" ht="30" customHeight="1">
      <c r="A77" s="604"/>
      <c r="B77" s="322" t="s">
        <v>1078</v>
      </c>
      <c r="C77" s="647"/>
      <c r="D77" s="274" t="s">
        <v>1089</v>
      </c>
      <c r="E77" s="350" t="s">
        <v>88</v>
      </c>
      <c r="F77" s="355"/>
      <c r="G77" s="356"/>
      <c r="H77" s="335"/>
    </row>
    <row r="78" spans="1:8" s="343" customFormat="1" ht="30" customHeight="1" thickBot="1">
      <c r="A78" s="588"/>
      <c r="B78" s="278" t="s">
        <v>1079</v>
      </c>
      <c r="C78" s="647"/>
      <c r="D78" s="357" t="s">
        <v>1081</v>
      </c>
      <c r="E78" s="358" t="s">
        <v>88</v>
      </c>
      <c r="F78" s="359"/>
      <c r="G78" s="360"/>
      <c r="H78" s="361"/>
    </row>
    <row r="79" spans="1:8" s="343" customFormat="1" ht="15" customHeight="1" thickBot="1">
      <c r="A79" s="362"/>
      <c r="B79" s="336"/>
      <c r="C79" s="338"/>
      <c r="D79" s="339" t="s">
        <v>592</v>
      </c>
      <c r="E79" s="339"/>
      <c r="F79" s="340"/>
      <c r="G79" s="341"/>
      <c r="H79" s="342"/>
    </row>
    <row r="80" spans="1:8" s="343" customFormat="1" ht="30" customHeight="1">
      <c r="A80" s="603" t="s">
        <v>57</v>
      </c>
      <c r="B80" s="106" t="s">
        <v>58</v>
      </c>
      <c r="C80" s="647" t="s">
        <v>577</v>
      </c>
      <c r="D80" s="82" t="s">
        <v>593</v>
      </c>
      <c r="E80" s="83" t="s">
        <v>540</v>
      </c>
      <c r="F80" s="24"/>
      <c r="G80" s="291">
        <v>1</v>
      </c>
      <c r="H80" s="253">
        <f t="shared" ref="H80:H103" si="3">(F80*G80)</f>
        <v>0</v>
      </c>
    </row>
    <row r="81" spans="1:8" s="343" customFormat="1" ht="30" customHeight="1">
      <c r="A81" s="604"/>
      <c r="B81" s="106" t="s">
        <v>172</v>
      </c>
      <c r="C81" s="647"/>
      <c r="D81" s="82" t="s">
        <v>594</v>
      </c>
      <c r="E81" s="108" t="s">
        <v>130</v>
      </c>
      <c r="F81" s="24"/>
      <c r="G81" s="291">
        <v>1</v>
      </c>
      <c r="H81" s="253">
        <f t="shared" si="3"/>
        <v>0</v>
      </c>
    </row>
    <row r="82" spans="1:8" s="343" customFormat="1" ht="30" customHeight="1">
      <c r="A82" s="604"/>
      <c r="B82" s="106" t="s">
        <v>174</v>
      </c>
      <c r="C82" s="647"/>
      <c r="D82" s="82" t="s">
        <v>595</v>
      </c>
      <c r="E82" s="83" t="s">
        <v>130</v>
      </c>
      <c r="F82" s="24"/>
      <c r="G82" s="291">
        <v>1</v>
      </c>
      <c r="H82" s="253">
        <f t="shared" si="3"/>
        <v>0</v>
      </c>
    </row>
    <row r="83" spans="1:8" s="343" customFormat="1" ht="30" customHeight="1">
      <c r="A83" s="604"/>
      <c r="B83" s="106" t="s">
        <v>176</v>
      </c>
      <c r="C83" s="647"/>
      <c r="D83" s="82" t="s">
        <v>596</v>
      </c>
      <c r="E83" s="83" t="s">
        <v>130</v>
      </c>
      <c r="F83" s="24"/>
      <c r="G83" s="291">
        <v>1</v>
      </c>
      <c r="H83" s="253">
        <f t="shared" si="3"/>
        <v>0</v>
      </c>
    </row>
    <row r="84" spans="1:8" s="343" customFormat="1" ht="30" customHeight="1">
      <c r="A84" s="604"/>
      <c r="B84" s="106" t="s">
        <v>210</v>
      </c>
      <c r="C84" s="647"/>
      <c r="D84" s="82" t="s">
        <v>597</v>
      </c>
      <c r="E84" s="83" t="s">
        <v>540</v>
      </c>
      <c r="F84" s="24"/>
      <c r="G84" s="291">
        <v>1</v>
      </c>
      <c r="H84" s="253">
        <f t="shared" si="3"/>
        <v>0</v>
      </c>
    </row>
    <row r="85" spans="1:8" s="343" customFormat="1" ht="30" customHeight="1">
      <c r="A85" s="604"/>
      <c r="B85" s="106" t="s">
        <v>212</v>
      </c>
      <c r="C85" s="647"/>
      <c r="D85" s="82" t="s">
        <v>598</v>
      </c>
      <c r="E85" s="83" t="s">
        <v>540</v>
      </c>
      <c r="F85" s="24"/>
      <c r="G85" s="291">
        <v>1</v>
      </c>
      <c r="H85" s="253">
        <f t="shared" si="3"/>
        <v>0</v>
      </c>
    </row>
    <row r="86" spans="1:8" s="343" customFormat="1" ht="30" customHeight="1">
      <c r="A86" s="604"/>
      <c r="B86" s="106" t="s">
        <v>214</v>
      </c>
      <c r="C86" s="647"/>
      <c r="D86" s="82" t="s">
        <v>599</v>
      </c>
      <c r="E86" s="83" t="s">
        <v>540</v>
      </c>
      <c r="F86" s="24"/>
      <c r="G86" s="291">
        <v>1</v>
      </c>
      <c r="H86" s="253">
        <f t="shared" si="3"/>
        <v>0</v>
      </c>
    </row>
    <row r="87" spans="1:8" s="343" customFormat="1" ht="30" customHeight="1">
      <c r="A87" s="604"/>
      <c r="B87" s="106" t="s">
        <v>216</v>
      </c>
      <c r="C87" s="647"/>
      <c r="D87" s="82" t="s">
        <v>600</v>
      </c>
      <c r="E87" s="83" t="s">
        <v>540</v>
      </c>
      <c r="F87" s="24"/>
      <c r="G87" s="291">
        <v>1</v>
      </c>
      <c r="H87" s="253">
        <f t="shared" si="3"/>
        <v>0</v>
      </c>
    </row>
    <row r="88" spans="1:8" s="343" customFormat="1" ht="30" customHeight="1">
      <c r="A88" s="604"/>
      <c r="B88" s="106" t="s">
        <v>601</v>
      </c>
      <c r="C88" s="647"/>
      <c r="D88" s="82" t="s">
        <v>602</v>
      </c>
      <c r="E88" s="83" t="s">
        <v>540</v>
      </c>
      <c r="F88" s="24"/>
      <c r="G88" s="291">
        <v>1</v>
      </c>
      <c r="H88" s="253">
        <f t="shared" si="3"/>
        <v>0</v>
      </c>
    </row>
    <row r="89" spans="1:8" s="343" customFormat="1" ht="30" customHeight="1">
      <c r="A89" s="604"/>
      <c r="B89" s="106" t="s">
        <v>603</v>
      </c>
      <c r="C89" s="647"/>
      <c r="D89" s="82" t="s">
        <v>604</v>
      </c>
      <c r="E89" s="83" t="s">
        <v>605</v>
      </c>
      <c r="F89" s="24"/>
      <c r="G89" s="291">
        <v>1</v>
      </c>
      <c r="H89" s="253">
        <f t="shared" si="3"/>
        <v>0</v>
      </c>
    </row>
    <row r="90" spans="1:8" s="343" customFormat="1" ht="30" customHeight="1">
      <c r="A90" s="363"/>
      <c r="B90" s="106" t="s">
        <v>612</v>
      </c>
      <c r="C90" s="646" t="s">
        <v>515</v>
      </c>
      <c r="D90" s="94" t="s">
        <v>606</v>
      </c>
      <c r="E90" s="83" t="s">
        <v>130</v>
      </c>
      <c r="F90" s="24"/>
      <c r="G90" s="291">
        <v>1</v>
      </c>
      <c r="H90" s="253">
        <f t="shared" si="3"/>
        <v>0</v>
      </c>
    </row>
    <row r="91" spans="1:8" s="343" customFormat="1" ht="30" customHeight="1">
      <c r="A91" s="363"/>
      <c r="B91" s="106" t="s">
        <v>614</v>
      </c>
      <c r="C91" s="647"/>
      <c r="D91" s="94" t="s">
        <v>607</v>
      </c>
      <c r="E91" s="83" t="s">
        <v>130</v>
      </c>
      <c r="F91" s="24"/>
      <c r="G91" s="291">
        <v>1</v>
      </c>
      <c r="H91" s="253">
        <f t="shared" si="3"/>
        <v>0</v>
      </c>
    </row>
    <row r="92" spans="1:8" s="343" customFormat="1" ht="30" customHeight="1">
      <c r="A92" s="363"/>
      <c r="B92" s="106" t="s">
        <v>616</v>
      </c>
      <c r="C92" s="647"/>
      <c r="D92" s="94" t="s">
        <v>608</v>
      </c>
      <c r="E92" s="83" t="s">
        <v>130</v>
      </c>
      <c r="F92" s="24"/>
      <c r="G92" s="291">
        <v>1</v>
      </c>
      <c r="H92" s="253">
        <f t="shared" si="3"/>
        <v>0</v>
      </c>
    </row>
    <row r="93" spans="1:8" s="343" customFormat="1" ht="30" customHeight="1">
      <c r="A93" s="363"/>
      <c r="B93" s="106" t="s">
        <v>618</v>
      </c>
      <c r="C93" s="647"/>
      <c r="D93" s="94" t="s">
        <v>609</v>
      </c>
      <c r="E93" s="83" t="s">
        <v>130</v>
      </c>
      <c r="F93" s="24"/>
      <c r="G93" s="291">
        <v>1</v>
      </c>
      <c r="H93" s="253">
        <f t="shared" si="3"/>
        <v>0</v>
      </c>
    </row>
    <row r="94" spans="1:8" s="343" customFormat="1" ht="30" customHeight="1">
      <c r="A94" s="363"/>
      <c r="B94" s="106" t="s">
        <v>620</v>
      </c>
      <c r="C94" s="647"/>
      <c r="D94" s="94" t="s">
        <v>610</v>
      </c>
      <c r="E94" s="83" t="s">
        <v>130</v>
      </c>
      <c r="F94" s="24"/>
      <c r="G94" s="291">
        <v>1</v>
      </c>
      <c r="H94" s="253">
        <f t="shared" si="3"/>
        <v>0</v>
      </c>
    </row>
    <row r="95" spans="1:8" s="343" customFormat="1" ht="30" customHeight="1">
      <c r="A95" s="363"/>
      <c r="B95" s="106" t="s">
        <v>622</v>
      </c>
      <c r="C95" s="647"/>
      <c r="D95" s="94" t="s">
        <v>611</v>
      </c>
      <c r="E95" s="83" t="s">
        <v>130</v>
      </c>
      <c r="F95" s="24"/>
      <c r="G95" s="291">
        <v>1</v>
      </c>
      <c r="H95" s="253">
        <f t="shared" si="3"/>
        <v>0</v>
      </c>
    </row>
    <row r="96" spans="1:8" s="343" customFormat="1" ht="30" customHeight="1">
      <c r="A96" s="363"/>
      <c r="B96" s="106" t="s">
        <v>624</v>
      </c>
      <c r="C96" s="647"/>
      <c r="D96" s="94" t="s">
        <v>613</v>
      </c>
      <c r="E96" s="83" t="s">
        <v>540</v>
      </c>
      <c r="F96" s="24"/>
      <c r="G96" s="291">
        <v>1</v>
      </c>
      <c r="H96" s="253">
        <f t="shared" si="3"/>
        <v>0</v>
      </c>
    </row>
    <row r="97" spans="1:8" s="343" customFormat="1" ht="30" customHeight="1">
      <c r="A97" s="363"/>
      <c r="B97" s="106" t="s">
        <v>626</v>
      </c>
      <c r="C97" s="647"/>
      <c r="D97" s="94" t="s">
        <v>615</v>
      </c>
      <c r="E97" s="83" t="s">
        <v>540</v>
      </c>
      <c r="F97" s="24"/>
      <c r="G97" s="291">
        <v>1</v>
      </c>
      <c r="H97" s="253">
        <f t="shared" si="3"/>
        <v>0</v>
      </c>
    </row>
    <row r="98" spans="1:8" s="343" customFormat="1" ht="30" customHeight="1">
      <c r="A98" s="363"/>
      <c r="B98" s="106" t="s">
        <v>941</v>
      </c>
      <c r="C98" s="647"/>
      <c r="D98" s="94" t="s">
        <v>617</v>
      </c>
      <c r="E98" s="83" t="s">
        <v>130</v>
      </c>
      <c r="F98" s="24"/>
      <c r="G98" s="291">
        <v>1</v>
      </c>
      <c r="H98" s="253">
        <f t="shared" si="3"/>
        <v>0</v>
      </c>
    </row>
    <row r="99" spans="1:8" s="343" customFormat="1" ht="30" customHeight="1">
      <c r="A99" s="363"/>
      <c r="B99" s="106" t="s">
        <v>942</v>
      </c>
      <c r="C99" s="647"/>
      <c r="D99" s="94" t="s">
        <v>619</v>
      </c>
      <c r="E99" s="83" t="s">
        <v>130</v>
      </c>
      <c r="F99" s="24"/>
      <c r="G99" s="291">
        <v>1</v>
      </c>
      <c r="H99" s="253">
        <f t="shared" si="3"/>
        <v>0</v>
      </c>
    </row>
    <row r="100" spans="1:8" s="343" customFormat="1" ht="30" customHeight="1">
      <c r="A100" s="363"/>
      <c r="B100" s="106" t="s">
        <v>943</v>
      </c>
      <c r="C100" s="647"/>
      <c r="D100" s="82" t="s">
        <v>621</v>
      </c>
      <c r="E100" s="108" t="s">
        <v>540</v>
      </c>
      <c r="F100" s="24"/>
      <c r="G100" s="291">
        <v>1</v>
      </c>
      <c r="H100" s="253">
        <f t="shared" si="3"/>
        <v>0</v>
      </c>
    </row>
    <row r="101" spans="1:8" s="343" customFormat="1" ht="30" customHeight="1">
      <c r="A101" s="363"/>
      <c r="B101" s="106" t="s">
        <v>944</v>
      </c>
      <c r="C101" s="647"/>
      <c r="D101" s="82" t="s">
        <v>623</v>
      </c>
      <c r="E101" s="108" t="s">
        <v>540</v>
      </c>
      <c r="F101" s="24"/>
      <c r="G101" s="291">
        <v>1</v>
      </c>
      <c r="H101" s="253">
        <f t="shared" si="3"/>
        <v>0</v>
      </c>
    </row>
    <row r="102" spans="1:8" s="343" customFormat="1" ht="30" customHeight="1">
      <c r="A102" s="363"/>
      <c r="B102" s="106" t="s">
        <v>945</v>
      </c>
      <c r="C102" s="647"/>
      <c r="D102" s="82" t="s">
        <v>625</v>
      </c>
      <c r="E102" s="108" t="s">
        <v>130</v>
      </c>
      <c r="F102" s="24"/>
      <c r="G102" s="291">
        <v>1</v>
      </c>
      <c r="H102" s="253">
        <f t="shared" si="3"/>
        <v>0</v>
      </c>
    </row>
    <row r="103" spans="1:8" s="343" customFormat="1" ht="30" customHeight="1" thickBot="1">
      <c r="A103" s="364"/>
      <c r="B103" s="106" t="s">
        <v>946</v>
      </c>
      <c r="C103" s="648"/>
      <c r="D103" s="242" t="s">
        <v>627</v>
      </c>
      <c r="E103" s="323" t="s">
        <v>130</v>
      </c>
      <c r="F103" s="24"/>
      <c r="G103" s="345">
        <v>1</v>
      </c>
      <c r="H103" s="253">
        <f t="shared" si="3"/>
        <v>0</v>
      </c>
    </row>
    <row r="104" spans="1:8" s="343" customFormat="1" ht="15" customHeight="1" thickBot="1">
      <c r="A104" s="336"/>
      <c r="B104" s="339"/>
      <c r="C104" s="338"/>
      <c r="D104" s="339" t="s">
        <v>628</v>
      </c>
      <c r="E104" s="339"/>
      <c r="F104" s="340"/>
      <c r="G104" s="341"/>
      <c r="H104" s="342"/>
    </row>
    <row r="105" spans="1:8" s="343" customFormat="1" ht="30" customHeight="1">
      <c r="A105" s="603" t="s">
        <v>60</v>
      </c>
      <c r="B105" s="106" t="s">
        <v>61</v>
      </c>
      <c r="C105" s="652" t="s">
        <v>629</v>
      </c>
      <c r="D105" s="242" t="s">
        <v>843</v>
      </c>
      <c r="E105" s="350" t="s">
        <v>630</v>
      </c>
      <c r="F105" s="22"/>
      <c r="G105" s="255">
        <v>4</v>
      </c>
      <c r="H105" s="253">
        <f t="shared" ref="H105:H109" si="4">(F105*G105)</f>
        <v>0</v>
      </c>
    </row>
    <row r="106" spans="1:8" s="343" customFormat="1" ht="30" customHeight="1">
      <c r="A106" s="604"/>
      <c r="B106" s="106" t="s">
        <v>63</v>
      </c>
      <c r="C106" s="647"/>
      <c r="D106" s="94" t="s">
        <v>844</v>
      </c>
      <c r="E106" s="290" t="s">
        <v>630</v>
      </c>
      <c r="F106" s="22"/>
      <c r="G106" s="255">
        <v>4</v>
      </c>
      <c r="H106" s="253">
        <f t="shared" si="4"/>
        <v>0</v>
      </c>
    </row>
    <row r="107" spans="1:8" s="343" customFormat="1" ht="30" customHeight="1">
      <c r="A107" s="604"/>
      <c r="B107" s="106" t="s">
        <v>65</v>
      </c>
      <c r="C107" s="647"/>
      <c r="D107" s="94" t="s">
        <v>845</v>
      </c>
      <c r="E107" s="290" t="s">
        <v>630</v>
      </c>
      <c r="F107" s="22"/>
      <c r="G107" s="255">
        <v>4</v>
      </c>
      <c r="H107" s="253">
        <f t="shared" si="4"/>
        <v>0</v>
      </c>
    </row>
    <row r="108" spans="1:8" s="343" customFormat="1" ht="30" customHeight="1">
      <c r="A108" s="604"/>
      <c r="B108" s="106" t="s">
        <v>373</v>
      </c>
      <c r="C108" s="647"/>
      <c r="D108" s="94" t="s">
        <v>846</v>
      </c>
      <c r="E108" s="290" t="s">
        <v>630</v>
      </c>
      <c r="F108" s="22"/>
      <c r="G108" s="255">
        <v>4</v>
      </c>
      <c r="H108" s="253">
        <f t="shared" si="4"/>
        <v>0</v>
      </c>
    </row>
    <row r="109" spans="1:8" s="343" customFormat="1" ht="37.5" customHeight="1" thickBot="1">
      <c r="A109" s="607"/>
      <c r="B109" s="106" t="s">
        <v>181</v>
      </c>
      <c r="C109" s="648"/>
      <c r="D109" s="82" t="s">
        <v>847</v>
      </c>
      <c r="E109" s="290" t="s">
        <v>631</v>
      </c>
      <c r="F109" s="22"/>
      <c r="G109" s="255">
        <v>48</v>
      </c>
      <c r="H109" s="253">
        <f t="shared" si="4"/>
        <v>0</v>
      </c>
    </row>
    <row r="110" spans="1:8" s="343" customFormat="1" ht="15" customHeight="1" thickBot="1">
      <c r="A110" s="336"/>
      <c r="B110" s="339"/>
      <c r="C110" s="338"/>
      <c r="D110" s="339" t="s">
        <v>632</v>
      </c>
      <c r="E110" s="339"/>
      <c r="F110" s="340"/>
      <c r="G110" s="341"/>
      <c r="H110" s="342"/>
    </row>
    <row r="111" spans="1:8" s="343" customFormat="1" ht="30" customHeight="1">
      <c r="A111" s="603" t="s">
        <v>67</v>
      </c>
      <c r="B111" s="144" t="s">
        <v>68</v>
      </c>
      <c r="C111" s="596" t="s">
        <v>577</v>
      </c>
      <c r="D111" s="365" t="s">
        <v>633</v>
      </c>
      <c r="E111" s="366" t="s">
        <v>540</v>
      </c>
      <c r="F111" s="22"/>
      <c r="G111" s="367" t="s">
        <v>96</v>
      </c>
      <c r="H111" s="253">
        <f t="shared" ref="H111:H114" si="5">(F111*G111)</f>
        <v>0</v>
      </c>
    </row>
    <row r="112" spans="1:8" s="343" customFormat="1" ht="30" customHeight="1">
      <c r="A112" s="604"/>
      <c r="B112" s="116" t="s">
        <v>185</v>
      </c>
      <c r="C112" s="591"/>
      <c r="D112" s="368" t="s">
        <v>634</v>
      </c>
      <c r="E112" s="369" t="s">
        <v>540</v>
      </c>
      <c r="F112" s="22"/>
      <c r="G112" s="370" t="s">
        <v>96</v>
      </c>
      <c r="H112" s="253">
        <f t="shared" si="5"/>
        <v>0</v>
      </c>
    </row>
    <row r="113" spans="1:8" s="343" customFormat="1" ht="30" customHeight="1">
      <c r="A113" s="604"/>
      <c r="B113" s="116" t="s">
        <v>187</v>
      </c>
      <c r="C113" s="591"/>
      <c r="D113" s="368" t="s">
        <v>635</v>
      </c>
      <c r="E113" s="369" t="s">
        <v>540</v>
      </c>
      <c r="F113" s="22"/>
      <c r="G113" s="370" t="s">
        <v>96</v>
      </c>
      <c r="H113" s="253">
        <f t="shared" si="5"/>
        <v>0</v>
      </c>
    </row>
    <row r="114" spans="1:8" s="343" customFormat="1" ht="30" customHeight="1" thickBot="1">
      <c r="A114" s="607"/>
      <c r="B114" s="151" t="s">
        <v>189</v>
      </c>
      <c r="C114" s="627"/>
      <c r="D114" s="371" t="s">
        <v>636</v>
      </c>
      <c r="E114" s="372" t="s">
        <v>540</v>
      </c>
      <c r="F114" s="22"/>
      <c r="G114" s="370" t="s">
        <v>96</v>
      </c>
      <c r="H114" s="253">
        <f t="shared" si="5"/>
        <v>0</v>
      </c>
    </row>
    <row r="115" spans="1:8" ht="30" customHeight="1" thickBot="1">
      <c r="A115" s="649" t="s">
        <v>43</v>
      </c>
      <c r="B115" s="650"/>
      <c r="C115" s="650"/>
      <c r="D115" s="651"/>
      <c r="E115" s="182"/>
      <c r="F115" s="182"/>
      <c r="G115" s="260"/>
      <c r="H115" s="247">
        <f>SUM(H9:H114)</f>
        <v>0</v>
      </c>
    </row>
    <row r="116" spans="1:8" s="62" customFormat="1" ht="12" customHeight="1">
      <c r="A116" s="61"/>
      <c r="B116" s="61"/>
      <c r="C116" s="61"/>
      <c r="D116" s="61"/>
      <c r="E116" s="61"/>
      <c r="F116" s="61"/>
      <c r="G116" s="61"/>
      <c r="H116" s="127"/>
    </row>
    <row r="117" spans="1:8" s="62" customFormat="1" ht="12" customHeight="1">
      <c r="A117" s="601" t="s">
        <v>44</v>
      </c>
      <c r="B117" s="601"/>
      <c r="C117" s="601"/>
      <c r="D117" s="601"/>
      <c r="E117" s="61"/>
      <c r="F117" s="61"/>
      <c r="G117" s="61"/>
      <c r="H117" s="61"/>
    </row>
    <row r="118" spans="1:8" s="62" customFormat="1" ht="15" customHeight="1">
      <c r="A118" s="63">
        <v>1</v>
      </c>
      <c r="B118" s="63"/>
      <c r="C118" s="594" t="s">
        <v>951</v>
      </c>
      <c r="D118" s="594"/>
      <c r="E118" s="594"/>
      <c r="F118" s="594"/>
      <c r="G118" s="594"/>
      <c r="H118" s="594"/>
    </row>
    <row r="119" spans="1:8" s="62" customFormat="1" ht="25.15" customHeight="1">
      <c r="A119" s="63">
        <v>2</v>
      </c>
      <c r="B119" s="63"/>
      <c r="C119" s="594" t="s">
        <v>45</v>
      </c>
      <c r="D119" s="594"/>
      <c r="E119" s="594"/>
      <c r="F119" s="594"/>
      <c r="G119" s="594"/>
      <c r="H119" s="594"/>
    </row>
    <row r="120" spans="1:8" s="62" customFormat="1" ht="15" customHeight="1">
      <c r="A120" s="63">
        <v>3</v>
      </c>
      <c r="B120" s="63"/>
      <c r="C120" s="594" t="s">
        <v>46</v>
      </c>
      <c r="D120" s="594"/>
      <c r="E120" s="594"/>
      <c r="F120" s="594"/>
      <c r="G120" s="594"/>
      <c r="H120" s="594"/>
    </row>
    <row r="121" spans="1:8" s="62" customFormat="1" ht="12" customHeight="1">
      <c r="A121" s="63"/>
      <c r="B121" s="63"/>
      <c r="C121" s="594"/>
      <c r="D121" s="594"/>
      <c r="E121" s="594"/>
      <c r="F121" s="594"/>
      <c r="G121" s="594"/>
      <c r="H121" s="61"/>
    </row>
    <row r="122" spans="1:8" ht="15.75" customHeight="1">
      <c r="E122" s="228"/>
    </row>
    <row r="123" spans="1:8" ht="15.75" customHeight="1">
      <c r="A123" s="6"/>
      <c r="B123" s="6"/>
      <c r="C123" s="6"/>
      <c r="D123" s="6"/>
      <c r="E123" s="228"/>
    </row>
    <row r="124" spans="1:8" ht="40.5" customHeight="1">
      <c r="A124" s="571" t="s">
        <v>1096</v>
      </c>
      <c r="B124" s="571"/>
      <c r="C124" s="571"/>
      <c r="D124" s="571"/>
      <c r="E124" s="61"/>
      <c r="F124" s="61"/>
      <c r="G124" s="159"/>
      <c r="H124" s="129" t="s">
        <v>1097</v>
      </c>
    </row>
    <row r="125" spans="1:8" ht="15.75" customHeight="1">
      <c r="A125" s="158"/>
      <c r="B125" s="158"/>
      <c r="C125" s="158"/>
      <c r="D125" s="158"/>
      <c r="E125" s="158"/>
      <c r="F125" s="158"/>
      <c r="G125" s="158"/>
      <c r="H125" s="158"/>
    </row>
    <row r="126" spans="1:8" ht="15.75" customHeight="1"/>
    <row r="127" spans="1:8" ht="15.75" customHeight="1"/>
    <row r="128" spans="1:8" ht="15.75" customHeight="1">
      <c r="A128" s="162"/>
      <c r="B128" s="162"/>
      <c r="C128" s="162"/>
      <c r="D128" s="163"/>
      <c r="E128" s="163"/>
      <c r="F128" s="163"/>
      <c r="G128" s="63"/>
      <c r="H128" s="163"/>
    </row>
    <row r="129" spans="1:8" ht="15.75" customHeight="1">
      <c r="A129" s="161"/>
      <c r="B129" s="161"/>
      <c r="C129" s="161"/>
      <c r="D129" s="161"/>
      <c r="E129" s="161"/>
      <c r="F129" s="161"/>
      <c r="G129" s="161"/>
      <c r="H129" s="161"/>
    </row>
    <row r="130" spans="1:8" ht="15.75" customHeight="1">
      <c r="A130" s="161"/>
      <c r="B130" s="161"/>
      <c r="C130" s="158"/>
      <c r="D130" s="61"/>
      <c r="E130" s="158"/>
      <c r="F130" s="164"/>
      <c r="G130" s="165"/>
      <c r="H130" s="164"/>
    </row>
    <row r="131" spans="1:8" ht="15.75" customHeight="1">
      <c r="A131" s="161"/>
      <c r="B131" s="161"/>
      <c r="C131" s="158"/>
      <c r="D131" s="61"/>
      <c r="E131" s="158"/>
      <c r="F131" s="164"/>
      <c r="G131" s="165"/>
      <c r="H131" s="164"/>
    </row>
    <row r="132" spans="1:8" ht="15.75" customHeight="1">
      <c r="A132" s="161"/>
      <c r="B132" s="161"/>
      <c r="C132" s="158"/>
      <c r="D132" s="61"/>
      <c r="E132" s="158"/>
      <c r="F132" s="164"/>
      <c r="G132" s="165"/>
      <c r="H132" s="164"/>
    </row>
    <row r="133" spans="1:8" ht="15.75" customHeight="1">
      <c r="A133" s="161"/>
      <c r="B133" s="161"/>
      <c r="C133" s="158"/>
      <c r="D133" s="61"/>
      <c r="E133" s="158"/>
      <c r="F133" s="164"/>
      <c r="G133" s="165"/>
      <c r="H133" s="164"/>
    </row>
    <row r="134" spans="1:8" ht="15.75" customHeight="1">
      <c r="A134" s="161"/>
      <c r="B134" s="161"/>
      <c r="C134" s="158"/>
      <c r="D134" s="61"/>
      <c r="E134" s="158"/>
      <c r="F134" s="164"/>
      <c r="G134" s="165"/>
      <c r="H134" s="164"/>
    </row>
    <row r="135" spans="1:8" ht="15.75" customHeight="1">
      <c r="A135" s="161"/>
      <c r="B135" s="161"/>
      <c r="C135" s="158"/>
      <c r="D135" s="61"/>
      <c r="E135" s="158"/>
      <c r="F135" s="164"/>
      <c r="G135" s="165"/>
      <c r="H135" s="164"/>
    </row>
    <row r="136" spans="1:8" ht="15.75" customHeight="1">
      <c r="A136" s="161"/>
      <c r="B136" s="161"/>
      <c r="C136" s="158"/>
      <c r="D136" s="61"/>
      <c r="E136" s="158"/>
      <c r="F136" s="164"/>
      <c r="G136" s="165"/>
      <c r="H136" s="164"/>
    </row>
    <row r="137" spans="1:8" ht="15.75" customHeight="1">
      <c r="A137" s="161"/>
      <c r="B137" s="161"/>
      <c r="C137" s="158"/>
      <c r="D137" s="61"/>
      <c r="E137" s="158"/>
      <c r="F137" s="164"/>
      <c r="G137" s="165"/>
      <c r="H137" s="164"/>
    </row>
    <row r="138" spans="1:8" ht="15.75" customHeight="1">
      <c r="A138" s="161"/>
      <c r="B138" s="161"/>
      <c r="C138" s="158"/>
      <c r="D138" s="61"/>
      <c r="E138" s="158"/>
      <c r="F138" s="164"/>
      <c r="G138" s="165"/>
      <c r="H138" s="164"/>
    </row>
    <row r="139" spans="1:8" ht="15.75" customHeight="1">
      <c r="A139" s="161"/>
      <c r="B139" s="161"/>
      <c r="C139" s="158"/>
      <c r="D139" s="61"/>
      <c r="E139" s="158"/>
      <c r="F139" s="164"/>
      <c r="G139" s="165"/>
      <c r="H139" s="164"/>
    </row>
    <row r="140" spans="1:8" ht="15.75" customHeight="1">
      <c r="A140" s="162"/>
      <c r="B140" s="162"/>
      <c r="C140" s="162"/>
      <c r="D140" s="162"/>
      <c r="E140" s="161"/>
      <c r="F140" s="161"/>
      <c r="G140" s="158"/>
      <c r="H140" s="166"/>
    </row>
    <row r="141" spans="1:8" ht="15.75" customHeight="1">
      <c r="A141" s="167"/>
      <c r="B141" s="167"/>
      <c r="C141" s="167"/>
      <c r="D141" s="167"/>
      <c r="E141" s="167"/>
      <c r="F141" s="167"/>
      <c r="G141" s="167"/>
      <c r="H141" s="167"/>
    </row>
    <row r="142" spans="1:8" ht="15.75" customHeight="1"/>
    <row r="143" spans="1:8" ht="15.75" customHeight="1">
      <c r="A143" s="158"/>
      <c r="B143" s="158"/>
      <c r="C143" s="158"/>
      <c r="D143" s="158"/>
      <c r="E143" s="158"/>
      <c r="F143" s="158"/>
      <c r="G143" s="158"/>
      <c r="H143" s="158"/>
    </row>
    <row r="144" spans="1:8" ht="15.75" customHeight="1">
      <c r="A144" s="162"/>
      <c r="B144" s="162"/>
      <c r="C144" s="162"/>
      <c r="D144" s="162"/>
      <c r="E144" s="158"/>
      <c r="F144" s="158"/>
      <c r="G144" s="158"/>
      <c r="H144" s="158"/>
    </row>
    <row r="145" spans="1:8" ht="15.75" customHeight="1">
      <c r="A145" s="161"/>
      <c r="B145" s="161"/>
      <c r="C145" s="160"/>
      <c r="D145" s="160"/>
      <c r="E145" s="160"/>
      <c r="F145" s="160"/>
      <c r="G145" s="160"/>
      <c r="H145" s="158"/>
    </row>
    <row r="146" spans="1:8" ht="15.75" customHeight="1">
      <c r="A146" s="161"/>
      <c r="B146" s="161"/>
      <c r="C146" s="160"/>
      <c r="D146" s="160"/>
      <c r="E146" s="160"/>
      <c r="F146" s="160"/>
      <c r="G146" s="160"/>
      <c r="H146" s="158"/>
    </row>
    <row r="147" spans="1:8" ht="15.75" customHeight="1">
      <c r="A147" s="161"/>
      <c r="B147" s="161"/>
      <c r="C147" s="160"/>
      <c r="D147" s="160"/>
      <c r="E147" s="160"/>
      <c r="F147" s="160"/>
      <c r="G147" s="160"/>
      <c r="H147" s="158"/>
    </row>
    <row r="148" spans="1:8" ht="15.75" customHeight="1">
      <c r="A148" s="161"/>
      <c r="B148" s="161"/>
      <c r="C148" s="160"/>
      <c r="D148" s="160"/>
      <c r="E148" s="160"/>
      <c r="F148" s="160"/>
      <c r="G148" s="160"/>
      <c r="H148" s="158"/>
    </row>
    <row r="149" spans="1:8" ht="15.75" customHeight="1">
      <c r="A149" s="161"/>
      <c r="B149" s="161"/>
      <c r="C149" s="160"/>
      <c r="D149" s="160"/>
      <c r="E149" s="160"/>
      <c r="F149" s="160"/>
      <c r="G149" s="160"/>
      <c r="H149" s="158"/>
    </row>
    <row r="150" spans="1:8" ht="15.75" customHeight="1">
      <c r="A150" s="158"/>
      <c r="B150" s="158"/>
      <c r="C150" s="158"/>
      <c r="D150" s="158"/>
      <c r="E150" s="158"/>
      <c r="F150" s="158"/>
      <c r="G150" s="158"/>
      <c r="H150" s="158"/>
    </row>
    <row r="151" spans="1:8" ht="15.75" customHeight="1">
      <c r="A151" s="158"/>
      <c r="B151" s="158"/>
      <c r="C151" s="158"/>
      <c r="D151" s="158"/>
      <c r="E151" s="158"/>
      <c r="F151" s="158"/>
      <c r="G151" s="158"/>
      <c r="H151" s="158"/>
    </row>
    <row r="152" spans="1:8" ht="15.75" customHeight="1">
      <c r="A152" s="160"/>
      <c r="B152" s="160"/>
      <c r="C152" s="160"/>
      <c r="D152" s="160"/>
      <c r="E152" s="158"/>
      <c r="F152" s="158"/>
      <c r="G152" s="158"/>
      <c r="H152" s="158"/>
    </row>
    <row r="153" spans="1:8">
      <c r="A153" s="160"/>
      <c r="B153" s="160"/>
      <c r="C153" s="160"/>
      <c r="D153" s="160"/>
      <c r="E153" s="158"/>
      <c r="F153" s="158"/>
      <c r="G153" s="158"/>
      <c r="H153" s="158"/>
    </row>
    <row r="154" spans="1:8">
      <c r="A154" s="160"/>
      <c r="B154" s="160"/>
      <c r="C154" s="160"/>
      <c r="D154" s="160"/>
      <c r="E154" s="160"/>
      <c r="F154" s="160"/>
      <c r="G154" s="160"/>
      <c r="H154" s="160"/>
    </row>
    <row r="155" spans="1:8">
      <c r="A155" s="158"/>
      <c r="B155" s="158"/>
      <c r="C155" s="158"/>
      <c r="D155" s="158"/>
      <c r="E155" s="158"/>
      <c r="F155" s="158"/>
      <c r="G155" s="158"/>
      <c r="H155" s="158"/>
    </row>
    <row r="156" spans="1:8">
      <c r="A156" s="158"/>
      <c r="B156" s="158"/>
      <c r="C156" s="158"/>
      <c r="D156" s="158"/>
      <c r="E156" s="158"/>
      <c r="F156" s="158"/>
      <c r="G156" s="158"/>
      <c r="H156" s="158"/>
    </row>
    <row r="157" spans="1:8">
      <c r="A157" s="158"/>
      <c r="B157" s="158"/>
      <c r="C157" s="158"/>
      <c r="D157" s="158"/>
      <c r="E157" s="158"/>
      <c r="F157" s="158"/>
      <c r="G157" s="158"/>
      <c r="H157" s="158"/>
    </row>
    <row r="158" spans="1:8">
      <c r="A158" s="158"/>
      <c r="B158" s="158"/>
      <c r="C158" s="158"/>
      <c r="D158" s="158"/>
      <c r="E158" s="158"/>
      <c r="F158" s="158"/>
      <c r="G158" s="158"/>
      <c r="H158" s="158"/>
    </row>
  </sheetData>
  <sheetProtection algorithmName="SHA-512" hashValue="tqNKoQCqPGeJ0EzMe64W9t7JBoB+PZxlgPc7+vA+A4ujO0dGIhsDRzWfTJKvLLfmGLRhIStb85ERMvTZUVFCmQ==" saltValue="3jpFMggaqa8H36oNwJVbLg==" spinCount="100000" sheet="1" objects="1" scenarios="1" selectLockedCells="1"/>
  <mergeCells count="26">
    <mergeCell ref="A1:D1"/>
    <mergeCell ref="G1:H1"/>
    <mergeCell ref="A2:D2"/>
    <mergeCell ref="A3:H3"/>
    <mergeCell ref="A124:D124"/>
    <mergeCell ref="C67:C78"/>
    <mergeCell ref="A9:A15"/>
    <mergeCell ref="C9:C15"/>
    <mergeCell ref="A18:A43"/>
    <mergeCell ref="C18:C65"/>
    <mergeCell ref="A44:A65"/>
    <mergeCell ref="C121:G121"/>
    <mergeCell ref="A105:A109"/>
    <mergeCell ref="C105:C109"/>
    <mergeCell ref="A111:A114"/>
    <mergeCell ref="C111:C114"/>
    <mergeCell ref="A115:D115"/>
    <mergeCell ref="A117:D117"/>
    <mergeCell ref="C118:H118"/>
    <mergeCell ref="C119:H119"/>
    <mergeCell ref="C120:H120"/>
    <mergeCell ref="A4:H4"/>
    <mergeCell ref="C90:C103"/>
    <mergeCell ref="A80:A89"/>
    <mergeCell ref="C80:C89"/>
    <mergeCell ref="A67:A78"/>
  </mergeCells>
  <phoneticPr fontId="48" type="noConversion"/>
  <pageMargins left="0.7" right="0.7" top="0.75" bottom="0.75" header="0.3" footer="0.3"/>
  <pageSetup paperSize="9" scale="5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O24"/>
  <sheetViews>
    <sheetView zoomScale="85" zoomScaleNormal="85" workbookViewId="0">
      <pane xSplit="15" topLeftCell="P1" activePane="topRight" state="frozen"/>
      <selection activeCell="A2" sqref="A2"/>
      <selection pane="topRight" activeCell="A23" sqref="A23"/>
    </sheetView>
  </sheetViews>
  <sheetFormatPr defaultColWidth="9.140625" defaultRowHeight="13.5"/>
  <cols>
    <col min="1" max="1" width="3.7109375" style="131" customWidth="1"/>
    <col min="2" max="3" width="5.7109375" style="131" customWidth="1"/>
    <col min="4" max="4" width="30.7109375" style="131" customWidth="1"/>
    <col min="5" max="6" width="10.7109375" style="131" customWidth="1"/>
    <col min="7" max="7" width="15.7109375" style="131" customWidth="1"/>
    <col min="8" max="8" width="10.7109375" style="131" customWidth="1"/>
    <col min="9" max="10" width="15.7109375" style="131" customWidth="1"/>
    <col min="11" max="11" width="10.7109375" style="131" customWidth="1"/>
    <col min="12" max="12" width="15.7109375" style="131" customWidth="1"/>
    <col min="13" max="13" width="18.85546875" style="131" customWidth="1"/>
    <col min="14" max="14" width="17.5703125" style="131" customWidth="1"/>
    <col min="15" max="15" width="20.7109375" style="131" customWidth="1"/>
    <col min="16" max="199" width="9.140625" style="131"/>
    <col min="200" max="200" width="3.7109375" style="131" customWidth="1"/>
    <col min="201" max="202" width="5.7109375" style="131" customWidth="1"/>
    <col min="203" max="203" width="30.7109375" style="131" customWidth="1"/>
    <col min="204" max="205" width="10.7109375" style="131" customWidth="1"/>
    <col min="206" max="206" width="15.7109375" style="131" customWidth="1"/>
    <col min="207" max="207" width="10.7109375" style="131" customWidth="1"/>
    <col min="208" max="209" width="15.7109375" style="131" customWidth="1"/>
    <col min="210" max="210" width="10.7109375" style="131" customWidth="1"/>
    <col min="211" max="211" width="15.7109375" style="131" customWidth="1"/>
    <col min="212" max="212" width="18.85546875" style="131" customWidth="1"/>
    <col min="213" max="213" width="17.5703125" style="131" customWidth="1"/>
    <col min="214" max="214" width="20.7109375" style="131" customWidth="1"/>
    <col min="215" max="215" width="9.140625" style="131"/>
    <col min="216" max="216" width="14.140625" style="131" customWidth="1"/>
    <col min="217" max="217" width="18" style="131" customWidth="1"/>
    <col min="218" max="218" width="14.140625" style="131" customWidth="1"/>
    <col min="219" max="219" width="9.140625" style="131"/>
    <col min="220" max="220" width="14.140625" style="131" customWidth="1"/>
    <col min="221" max="221" width="18" style="131" customWidth="1"/>
    <col min="222" max="223" width="14.140625" style="131" customWidth="1"/>
    <col min="224" max="224" width="18" style="131" customWidth="1"/>
    <col min="225" max="226" width="14.140625" style="131" customWidth="1"/>
    <col min="227" max="227" width="18" style="131" customWidth="1"/>
    <col min="228" max="229" width="14.140625" style="131" customWidth="1"/>
    <col min="230" max="230" width="18" style="131" customWidth="1"/>
    <col min="231" max="232" width="14.140625" style="131" customWidth="1"/>
    <col min="233" max="233" width="18" style="131" customWidth="1"/>
    <col min="234" max="235" width="14.140625" style="131" customWidth="1"/>
    <col min="236" max="236" width="18" style="131" customWidth="1"/>
    <col min="237" max="238" width="14.140625" style="131" customWidth="1"/>
    <col min="239" max="239" width="18" style="131" customWidth="1"/>
    <col min="240" max="241" width="14.140625" style="131" customWidth="1"/>
    <col min="242" max="242" width="18" style="131" customWidth="1"/>
    <col min="243" max="244" width="14.140625" style="131" customWidth="1"/>
    <col min="245" max="245" width="18" style="131" customWidth="1"/>
    <col min="246" max="246" width="14.140625" style="131" customWidth="1"/>
    <col min="247" max="455" width="9.140625" style="131"/>
    <col min="456" max="456" width="3.7109375" style="131" customWidth="1"/>
    <col min="457" max="458" width="5.7109375" style="131" customWidth="1"/>
    <col min="459" max="459" width="30.7109375" style="131" customWidth="1"/>
    <col min="460" max="461" width="10.7109375" style="131" customWidth="1"/>
    <col min="462" max="462" width="15.7109375" style="131" customWidth="1"/>
    <col min="463" max="463" width="10.7109375" style="131" customWidth="1"/>
    <col min="464" max="465" width="15.7109375" style="131" customWidth="1"/>
    <col min="466" max="466" width="10.7109375" style="131" customWidth="1"/>
    <col min="467" max="467" width="15.7109375" style="131" customWidth="1"/>
    <col min="468" max="468" width="18.85546875" style="131" customWidth="1"/>
    <col min="469" max="469" width="17.5703125" style="131" customWidth="1"/>
    <col min="470" max="470" width="20.7109375" style="131" customWidth="1"/>
    <col min="471" max="471" width="9.140625" style="131"/>
    <col min="472" max="472" width="14.140625" style="131" customWidth="1"/>
    <col min="473" max="473" width="18" style="131" customWidth="1"/>
    <col min="474" max="474" width="14.140625" style="131" customWidth="1"/>
    <col min="475" max="475" width="9.140625" style="131"/>
    <col min="476" max="476" width="14.140625" style="131" customWidth="1"/>
    <col min="477" max="477" width="18" style="131" customWidth="1"/>
    <col min="478" max="479" width="14.140625" style="131" customWidth="1"/>
    <col min="480" max="480" width="18" style="131" customWidth="1"/>
    <col min="481" max="482" width="14.140625" style="131" customWidth="1"/>
    <col min="483" max="483" width="18" style="131" customWidth="1"/>
    <col min="484" max="485" width="14.140625" style="131" customWidth="1"/>
    <col min="486" max="486" width="18" style="131" customWidth="1"/>
    <col min="487" max="488" width="14.140625" style="131" customWidth="1"/>
    <col min="489" max="489" width="18" style="131" customWidth="1"/>
    <col min="490" max="491" width="14.140625" style="131" customWidth="1"/>
    <col min="492" max="492" width="18" style="131" customWidth="1"/>
    <col min="493" max="494" width="14.140625" style="131" customWidth="1"/>
    <col min="495" max="495" width="18" style="131" customWidth="1"/>
    <col min="496" max="497" width="14.140625" style="131" customWidth="1"/>
    <col min="498" max="498" width="18" style="131" customWidth="1"/>
    <col min="499" max="500" width="14.140625" style="131" customWidth="1"/>
    <col min="501" max="501" width="18" style="131" customWidth="1"/>
    <col min="502" max="502" width="14.140625" style="131" customWidth="1"/>
    <col min="503" max="711" width="9.140625" style="131"/>
    <col min="712" max="712" width="3.7109375" style="131" customWidth="1"/>
    <col min="713" max="714" width="5.7109375" style="131" customWidth="1"/>
    <col min="715" max="715" width="30.7109375" style="131" customWidth="1"/>
    <col min="716" max="717" width="10.7109375" style="131" customWidth="1"/>
    <col min="718" max="718" width="15.7109375" style="131" customWidth="1"/>
    <col min="719" max="719" width="10.7109375" style="131" customWidth="1"/>
    <col min="720" max="721" width="15.7109375" style="131" customWidth="1"/>
    <col min="722" max="722" width="10.7109375" style="131" customWidth="1"/>
    <col min="723" max="723" width="15.7109375" style="131" customWidth="1"/>
    <col min="724" max="724" width="18.85546875" style="131" customWidth="1"/>
    <col min="725" max="725" width="17.5703125" style="131" customWidth="1"/>
    <col min="726" max="726" width="20.7109375" style="131" customWidth="1"/>
    <col min="727" max="727" width="9.140625" style="131"/>
    <col min="728" max="728" width="14.140625" style="131" customWidth="1"/>
    <col min="729" max="729" width="18" style="131" customWidth="1"/>
    <col min="730" max="730" width="14.140625" style="131" customWidth="1"/>
    <col min="731" max="731" width="9.140625" style="131"/>
    <col min="732" max="732" width="14.140625" style="131" customWidth="1"/>
    <col min="733" max="733" width="18" style="131" customWidth="1"/>
    <col min="734" max="735" width="14.140625" style="131" customWidth="1"/>
    <col min="736" max="736" width="18" style="131" customWidth="1"/>
    <col min="737" max="738" width="14.140625" style="131" customWidth="1"/>
    <col min="739" max="739" width="18" style="131" customWidth="1"/>
    <col min="740" max="741" width="14.140625" style="131" customWidth="1"/>
    <col min="742" max="742" width="18" style="131" customWidth="1"/>
    <col min="743" max="744" width="14.140625" style="131" customWidth="1"/>
    <col min="745" max="745" width="18" style="131" customWidth="1"/>
    <col min="746" max="747" width="14.140625" style="131" customWidth="1"/>
    <col min="748" max="748" width="18" style="131" customWidth="1"/>
    <col min="749" max="750" width="14.140625" style="131" customWidth="1"/>
    <col min="751" max="751" width="18" style="131" customWidth="1"/>
    <col min="752" max="753" width="14.140625" style="131" customWidth="1"/>
    <col min="754" max="754" width="18" style="131" customWidth="1"/>
    <col min="755" max="756" width="14.140625" style="131" customWidth="1"/>
    <col min="757" max="757" width="18" style="131" customWidth="1"/>
    <col min="758" max="758" width="14.140625" style="131" customWidth="1"/>
    <col min="759" max="967" width="9.140625" style="131"/>
    <col min="968" max="968" width="3.7109375" style="131" customWidth="1"/>
    <col min="969" max="970" width="5.7109375" style="131" customWidth="1"/>
    <col min="971" max="971" width="30.7109375" style="131" customWidth="1"/>
    <col min="972" max="973" width="10.7109375" style="131" customWidth="1"/>
    <col min="974" max="974" width="15.7109375" style="131" customWidth="1"/>
    <col min="975" max="975" width="10.7109375" style="131" customWidth="1"/>
    <col min="976" max="977" width="15.7109375" style="131" customWidth="1"/>
    <col min="978" max="978" width="10.7109375" style="131" customWidth="1"/>
    <col min="979" max="979" width="15.7109375" style="131" customWidth="1"/>
    <col min="980" max="980" width="18.85546875" style="131" customWidth="1"/>
    <col min="981" max="981" width="17.5703125" style="131" customWidth="1"/>
    <col min="982" max="982" width="20.7109375" style="131" customWidth="1"/>
    <col min="983" max="983" width="9.140625" style="131"/>
    <col min="984" max="984" width="14.140625" style="131" customWidth="1"/>
    <col min="985" max="985" width="18" style="131" customWidth="1"/>
    <col min="986" max="986" width="14.140625" style="131" customWidth="1"/>
    <col min="987" max="987" width="9.140625" style="131"/>
    <col min="988" max="988" width="14.140625" style="131" customWidth="1"/>
    <col min="989" max="989" width="18" style="131" customWidth="1"/>
    <col min="990" max="991" width="14.140625" style="131" customWidth="1"/>
    <col min="992" max="992" width="18" style="131" customWidth="1"/>
    <col min="993" max="994" width="14.140625" style="131" customWidth="1"/>
    <col min="995" max="995" width="18" style="131" customWidth="1"/>
    <col min="996" max="997" width="14.140625" style="131" customWidth="1"/>
    <col min="998" max="998" width="18" style="131" customWidth="1"/>
    <col min="999" max="1000" width="14.140625" style="131" customWidth="1"/>
    <col min="1001" max="1001" width="18" style="131" customWidth="1"/>
    <col min="1002" max="1003" width="14.140625" style="131" customWidth="1"/>
    <col min="1004" max="1004" width="18" style="131" customWidth="1"/>
    <col min="1005" max="1006" width="14.140625" style="131" customWidth="1"/>
    <col min="1007" max="1007" width="18" style="131" customWidth="1"/>
    <col min="1008" max="1009" width="14.140625" style="131" customWidth="1"/>
    <col min="1010" max="1010" width="18" style="131" customWidth="1"/>
    <col min="1011" max="1012" width="14.140625" style="131" customWidth="1"/>
    <col min="1013" max="1013" width="18" style="131" customWidth="1"/>
    <col min="1014" max="1014" width="14.140625" style="131" customWidth="1"/>
    <col min="1015" max="1223" width="9.140625" style="131"/>
    <col min="1224" max="1224" width="3.7109375" style="131" customWidth="1"/>
    <col min="1225" max="1226" width="5.7109375" style="131" customWidth="1"/>
    <col min="1227" max="1227" width="30.7109375" style="131" customWidth="1"/>
    <col min="1228" max="1229" width="10.7109375" style="131" customWidth="1"/>
    <col min="1230" max="1230" width="15.7109375" style="131" customWidth="1"/>
    <col min="1231" max="1231" width="10.7109375" style="131" customWidth="1"/>
    <col min="1232" max="1233" width="15.7109375" style="131" customWidth="1"/>
    <col min="1234" max="1234" width="10.7109375" style="131" customWidth="1"/>
    <col min="1235" max="1235" width="15.7109375" style="131" customWidth="1"/>
    <col min="1236" max="1236" width="18.85546875" style="131" customWidth="1"/>
    <col min="1237" max="1237" width="17.5703125" style="131" customWidth="1"/>
    <col min="1238" max="1238" width="20.7109375" style="131" customWidth="1"/>
    <col min="1239" max="1239" width="9.140625" style="131"/>
    <col min="1240" max="1240" width="14.140625" style="131" customWidth="1"/>
    <col min="1241" max="1241" width="18" style="131" customWidth="1"/>
    <col min="1242" max="1242" width="14.140625" style="131" customWidth="1"/>
    <col min="1243" max="1243" width="9.140625" style="131"/>
    <col min="1244" max="1244" width="14.140625" style="131" customWidth="1"/>
    <col min="1245" max="1245" width="18" style="131" customWidth="1"/>
    <col min="1246" max="1247" width="14.140625" style="131" customWidth="1"/>
    <col min="1248" max="1248" width="18" style="131" customWidth="1"/>
    <col min="1249" max="1250" width="14.140625" style="131" customWidth="1"/>
    <col min="1251" max="1251" width="18" style="131" customWidth="1"/>
    <col min="1252" max="1253" width="14.140625" style="131" customWidth="1"/>
    <col min="1254" max="1254" width="18" style="131" customWidth="1"/>
    <col min="1255" max="1256" width="14.140625" style="131" customWidth="1"/>
    <col min="1257" max="1257" width="18" style="131" customWidth="1"/>
    <col min="1258" max="1259" width="14.140625" style="131" customWidth="1"/>
    <col min="1260" max="1260" width="18" style="131" customWidth="1"/>
    <col min="1261" max="1262" width="14.140625" style="131" customWidth="1"/>
    <col min="1263" max="1263" width="18" style="131" customWidth="1"/>
    <col min="1264" max="1265" width="14.140625" style="131" customWidth="1"/>
    <col min="1266" max="1266" width="18" style="131" customWidth="1"/>
    <col min="1267" max="1268" width="14.140625" style="131" customWidth="1"/>
    <col min="1269" max="1269" width="18" style="131" customWidth="1"/>
    <col min="1270" max="1270" width="14.140625" style="131" customWidth="1"/>
    <col min="1271" max="1479" width="9.140625" style="131"/>
    <col min="1480" max="1480" width="3.7109375" style="131" customWidth="1"/>
    <col min="1481" max="1482" width="5.7109375" style="131" customWidth="1"/>
    <col min="1483" max="1483" width="30.7109375" style="131" customWidth="1"/>
    <col min="1484" max="1485" width="10.7109375" style="131" customWidth="1"/>
    <col min="1486" max="1486" width="15.7109375" style="131" customWidth="1"/>
    <col min="1487" max="1487" width="10.7109375" style="131" customWidth="1"/>
    <col min="1488" max="1489" width="15.7109375" style="131" customWidth="1"/>
    <col min="1490" max="1490" width="10.7109375" style="131" customWidth="1"/>
    <col min="1491" max="1491" width="15.7109375" style="131" customWidth="1"/>
    <col min="1492" max="1492" width="18.85546875" style="131" customWidth="1"/>
    <col min="1493" max="1493" width="17.5703125" style="131" customWidth="1"/>
    <col min="1494" max="1494" width="20.7109375" style="131" customWidth="1"/>
    <col min="1495" max="1495" width="9.140625" style="131"/>
    <col min="1496" max="1496" width="14.140625" style="131" customWidth="1"/>
    <col min="1497" max="1497" width="18" style="131" customWidth="1"/>
    <col min="1498" max="1498" width="14.140625" style="131" customWidth="1"/>
    <col min="1499" max="1499" width="9.140625" style="131"/>
    <col min="1500" max="1500" width="14.140625" style="131" customWidth="1"/>
    <col min="1501" max="1501" width="18" style="131" customWidth="1"/>
    <col min="1502" max="1503" width="14.140625" style="131" customWidth="1"/>
    <col min="1504" max="1504" width="18" style="131" customWidth="1"/>
    <col min="1505" max="1506" width="14.140625" style="131" customWidth="1"/>
    <col min="1507" max="1507" width="18" style="131" customWidth="1"/>
    <col min="1508" max="1509" width="14.140625" style="131" customWidth="1"/>
    <col min="1510" max="1510" width="18" style="131" customWidth="1"/>
    <col min="1511" max="1512" width="14.140625" style="131" customWidth="1"/>
    <col min="1513" max="1513" width="18" style="131" customWidth="1"/>
    <col min="1514" max="1515" width="14.140625" style="131" customWidth="1"/>
    <col min="1516" max="1516" width="18" style="131" customWidth="1"/>
    <col min="1517" max="1518" width="14.140625" style="131" customWidth="1"/>
    <col min="1519" max="1519" width="18" style="131" customWidth="1"/>
    <col min="1520" max="1521" width="14.140625" style="131" customWidth="1"/>
    <col min="1522" max="1522" width="18" style="131" customWidth="1"/>
    <col min="1523" max="1524" width="14.140625" style="131" customWidth="1"/>
    <col min="1525" max="1525" width="18" style="131" customWidth="1"/>
    <col min="1526" max="1526" width="14.140625" style="131" customWidth="1"/>
    <col min="1527" max="1735" width="9.140625" style="131"/>
    <col min="1736" max="1736" width="3.7109375" style="131" customWidth="1"/>
    <col min="1737" max="1738" width="5.7109375" style="131" customWidth="1"/>
    <col min="1739" max="1739" width="30.7109375" style="131" customWidth="1"/>
    <col min="1740" max="1741" width="10.7109375" style="131" customWidth="1"/>
    <col min="1742" max="1742" width="15.7109375" style="131" customWidth="1"/>
    <col min="1743" max="1743" width="10.7109375" style="131" customWidth="1"/>
    <col min="1744" max="1745" width="15.7109375" style="131" customWidth="1"/>
    <col min="1746" max="1746" width="10.7109375" style="131" customWidth="1"/>
    <col min="1747" max="1747" width="15.7109375" style="131" customWidth="1"/>
    <col min="1748" max="1748" width="18.85546875" style="131" customWidth="1"/>
    <col min="1749" max="1749" width="17.5703125" style="131" customWidth="1"/>
    <col min="1750" max="1750" width="20.7109375" style="131" customWidth="1"/>
    <col min="1751" max="1751" width="9.140625" style="131"/>
    <col min="1752" max="1752" width="14.140625" style="131" customWidth="1"/>
    <col min="1753" max="1753" width="18" style="131" customWidth="1"/>
    <col min="1754" max="1754" width="14.140625" style="131" customWidth="1"/>
    <col min="1755" max="1755" width="9.140625" style="131"/>
    <col min="1756" max="1756" width="14.140625" style="131" customWidth="1"/>
    <col min="1757" max="1757" width="18" style="131" customWidth="1"/>
    <col min="1758" max="1759" width="14.140625" style="131" customWidth="1"/>
    <col min="1760" max="1760" width="18" style="131" customWidth="1"/>
    <col min="1761" max="1762" width="14.140625" style="131" customWidth="1"/>
    <col min="1763" max="1763" width="18" style="131" customWidth="1"/>
    <col min="1764" max="1765" width="14.140625" style="131" customWidth="1"/>
    <col min="1766" max="1766" width="18" style="131" customWidth="1"/>
    <col min="1767" max="1768" width="14.140625" style="131" customWidth="1"/>
    <col min="1769" max="1769" width="18" style="131" customWidth="1"/>
    <col min="1770" max="1771" width="14.140625" style="131" customWidth="1"/>
    <col min="1772" max="1772" width="18" style="131" customWidth="1"/>
    <col min="1773" max="1774" width="14.140625" style="131" customWidth="1"/>
    <col min="1775" max="1775" width="18" style="131" customWidth="1"/>
    <col min="1776" max="1777" width="14.140625" style="131" customWidth="1"/>
    <col min="1778" max="1778" width="18" style="131" customWidth="1"/>
    <col min="1779" max="1780" width="14.140625" style="131" customWidth="1"/>
    <col min="1781" max="1781" width="18" style="131" customWidth="1"/>
    <col min="1782" max="1782" width="14.140625" style="131" customWidth="1"/>
    <col min="1783" max="1991" width="9.140625" style="131"/>
    <col min="1992" max="1992" width="3.7109375" style="131" customWidth="1"/>
    <col min="1993" max="1994" width="5.7109375" style="131" customWidth="1"/>
    <col min="1995" max="1995" width="30.7109375" style="131" customWidth="1"/>
    <col min="1996" max="1997" width="10.7109375" style="131" customWidth="1"/>
    <col min="1998" max="1998" width="15.7109375" style="131" customWidth="1"/>
    <col min="1999" max="1999" width="10.7109375" style="131" customWidth="1"/>
    <col min="2000" max="2001" width="15.7109375" style="131" customWidth="1"/>
    <col min="2002" max="2002" width="10.7109375" style="131" customWidth="1"/>
    <col min="2003" max="2003" width="15.7109375" style="131" customWidth="1"/>
    <col min="2004" max="2004" width="18.85546875" style="131" customWidth="1"/>
    <col min="2005" max="2005" width="17.5703125" style="131" customWidth="1"/>
    <col min="2006" max="2006" width="20.7109375" style="131" customWidth="1"/>
    <col min="2007" max="2007" width="9.140625" style="131"/>
    <col min="2008" max="2008" width="14.140625" style="131" customWidth="1"/>
    <col min="2009" max="2009" width="18" style="131" customWidth="1"/>
    <col min="2010" max="2010" width="14.140625" style="131" customWidth="1"/>
    <col min="2011" max="2011" width="9.140625" style="131"/>
    <col min="2012" max="2012" width="14.140625" style="131" customWidth="1"/>
    <col min="2013" max="2013" width="18" style="131" customWidth="1"/>
    <col min="2014" max="2015" width="14.140625" style="131" customWidth="1"/>
    <col min="2016" max="2016" width="18" style="131" customWidth="1"/>
    <col min="2017" max="2018" width="14.140625" style="131" customWidth="1"/>
    <col min="2019" max="2019" width="18" style="131" customWidth="1"/>
    <col min="2020" max="2021" width="14.140625" style="131" customWidth="1"/>
    <col min="2022" max="2022" width="18" style="131" customWidth="1"/>
    <col min="2023" max="2024" width="14.140625" style="131" customWidth="1"/>
    <col min="2025" max="2025" width="18" style="131" customWidth="1"/>
    <col min="2026" max="2027" width="14.140625" style="131" customWidth="1"/>
    <col min="2028" max="2028" width="18" style="131" customWidth="1"/>
    <col min="2029" max="2030" width="14.140625" style="131" customWidth="1"/>
    <col min="2031" max="2031" width="18" style="131" customWidth="1"/>
    <col min="2032" max="2033" width="14.140625" style="131" customWidth="1"/>
    <col min="2034" max="2034" width="18" style="131" customWidth="1"/>
    <col min="2035" max="2036" width="14.140625" style="131" customWidth="1"/>
    <col min="2037" max="2037" width="18" style="131" customWidth="1"/>
    <col min="2038" max="2038" width="14.140625" style="131" customWidth="1"/>
    <col min="2039" max="2247" width="9.140625" style="131"/>
    <col min="2248" max="2248" width="3.7109375" style="131" customWidth="1"/>
    <col min="2249" max="2250" width="5.7109375" style="131" customWidth="1"/>
    <col min="2251" max="2251" width="30.7109375" style="131" customWidth="1"/>
    <col min="2252" max="2253" width="10.7109375" style="131" customWidth="1"/>
    <col min="2254" max="2254" width="15.7109375" style="131" customWidth="1"/>
    <col min="2255" max="2255" width="10.7109375" style="131" customWidth="1"/>
    <col min="2256" max="2257" width="15.7109375" style="131" customWidth="1"/>
    <col min="2258" max="2258" width="10.7109375" style="131" customWidth="1"/>
    <col min="2259" max="2259" width="15.7109375" style="131" customWidth="1"/>
    <col min="2260" max="2260" width="18.85546875" style="131" customWidth="1"/>
    <col min="2261" max="2261" width="17.5703125" style="131" customWidth="1"/>
    <col min="2262" max="2262" width="20.7109375" style="131" customWidth="1"/>
    <col min="2263" max="2263" width="9.140625" style="131"/>
    <col min="2264" max="2264" width="14.140625" style="131" customWidth="1"/>
    <col min="2265" max="2265" width="18" style="131" customWidth="1"/>
    <col min="2266" max="2266" width="14.140625" style="131" customWidth="1"/>
    <col min="2267" max="2267" width="9.140625" style="131"/>
    <col min="2268" max="2268" width="14.140625" style="131" customWidth="1"/>
    <col min="2269" max="2269" width="18" style="131" customWidth="1"/>
    <col min="2270" max="2271" width="14.140625" style="131" customWidth="1"/>
    <col min="2272" max="2272" width="18" style="131" customWidth="1"/>
    <col min="2273" max="2274" width="14.140625" style="131" customWidth="1"/>
    <col min="2275" max="2275" width="18" style="131" customWidth="1"/>
    <col min="2276" max="2277" width="14.140625" style="131" customWidth="1"/>
    <col min="2278" max="2278" width="18" style="131" customWidth="1"/>
    <col min="2279" max="2280" width="14.140625" style="131" customWidth="1"/>
    <col min="2281" max="2281" width="18" style="131" customWidth="1"/>
    <col min="2282" max="2283" width="14.140625" style="131" customWidth="1"/>
    <col min="2284" max="2284" width="18" style="131" customWidth="1"/>
    <col min="2285" max="2286" width="14.140625" style="131" customWidth="1"/>
    <col min="2287" max="2287" width="18" style="131" customWidth="1"/>
    <col min="2288" max="2289" width="14.140625" style="131" customWidth="1"/>
    <col min="2290" max="2290" width="18" style="131" customWidth="1"/>
    <col min="2291" max="2292" width="14.140625" style="131" customWidth="1"/>
    <col min="2293" max="2293" width="18" style="131" customWidth="1"/>
    <col min="2294" max="2294" width="14.140625" style="131" customWidth="1"/>
    <col min="2295" max="2503" width="9.140625" style="131"/>
    <col min="2504" max="2504" width="3.7109375" style="131" customWidth="1"/>
    <col min="2505" max="2506" width="5.7109375" style="131" customWidth="1"/>
    <col min="2507" max="2507" width="30.7109375" style="131" customWidth="1"/>
    <col min="2508" max="2509" width="10.7109375" style="131" customWidth="1"/>
    <col min="2510" max="2510" width="15.7109375" style="131" customWidth="1"/>
    <col min="2511" max="2511" width="10.7109375" style="131" customWidth="1"/>
    <col min="2512" max="2513" width="15.7109375" style="131" customWidth="1"/>
    <col min="2514" max="2514" width="10.7109375" style="131" customWidth="1"/>
    <col min="2515" max="2515" width="15.7109375" style="131" customWidth="1"/>
    <col min="2516" max="2516" width="18.85546875" style="131" customWidth="1"/>
    <col min="2517" max="2517" width="17.5703125" style="131" customWidth="1"/>
    <col min="2518" max="2518" width="20.7109375" style="131" customWidth="1"/>
    <col min="2519" max="2519" width="9.140625" style="131"/>
    <col min="2520" max="2520" width="14.140625" style="131" customWidth="1"/>
    <col min="2521" max="2521" width="18" style="131" customWidth="1"/>
    <col min="2522" max="2522" width="14.140625" style="131" customWidth="1"/>
    <col min="2523" max="2523" width="9.140625" style="131"/>
    <col min="2524" max="2524" width="14.140625" style="131" customWidth="1"/>
    <col min="2525" max="2525" width="18" style="131" customWidth="1"/>
    <col min="2526" max="2527" width="14.140625" style="131" customWidth="1"/>
    <col min="2528" max="2528" width="18" style="131" customWidth="1"/>
    <col min="2529" max="2530" width="14.140625" style="131" customWidth="1"/>
    <col min="2531" max="2531" width="18" style="131" customWidth="1"/>
    <col min="2532" max="2533" width="14.140625" style="131" customWidth="1"/>
    <col min="2534" max="2534" width="18" style="131" customWidth="1"/>
    <col min="2535" max="2536" width="14.140625" style="131" customWidth="1"/>
    <col min="2537" max="2537" width="18" style="131" customWidth="1"/>
    <col min="2538" max="2539" width="14.140625" style="131" customWidth="1"/>
    <col min="2540" max="2540" width="18" style="131" customWidth="1"/>
    <col min="2541" max="2542" width="14.140625" style="131" customWidth="1"/>
    <col min="2543" max="2543" width="18" style="131" customWidth="1"/>
    <col min="2544" max="2545" width="14.140625" style="131" customWidth="1"/>
    <col min="2546" max="2546" width="18" style="131" customWidth="1"/>
    <col min="2547" max="2548" width="14.140625" style="131" customWidth="1"/>
    <col min="2549" max="2549" width="18" style="131" customWidth="1"/>
    <col min="2550" max="2550" width="14.140625" style="131" customWidth="1"/>
    <col min="2551" max="2759" width="9.140625" style="131"/>
    <col min="2760" max="2760" width="3.7109375" style="131" customWidth="1"/>
    <col min="2761" max="2762" width="5.7109375" style="131" customWidth="1"/>
    <col min="2763" max="2763" width="30.7109375" style="131" customWidth="1"/>
    <col min="2764" max="2765" width="10.7109375" style="131" customWidth="1"/>
    <col min="2766" max="2766" width="15.7109375" style="131" customWidth="1"/>
    <col min="2767" max="2767" width="10.7109375" style="131" customWidth="1"/>
    <col min="2768" max="2769" width="15.7109375" style="131" customWidth="1"/>
    <col min="2770" max="2770" width="10.7109375" style="131" customWidth="1"/>
    <col min="2771" max="2771" width="15.7109375" style="131" customWidth="1"/>
    <col min="2772" max="2772" width="18.85546875" style="131" customWidth="1"/>
    <col min="2773" max="2773" width="17.5703125" style="131" customWidth="1"/>
    <col min="2774" max="2774" width="20.7109375" style="131" customWidth="1"/>
    <col min="2775" max="2775" width="9.140625" style="131"/>
    <col min="2776" max="2776" width="14.140625" style="131" customWidth="1"/>
    <col min="2777" max="2777" width="18" style="131" customWidth="1"/>
    <col min="2778" max="2778" width="14.140625" style="131" customWidth="1"/>
    <col min="2779" max="2779" width="9.140625" style="131"/>
    <col min="2780" max="2780" width="14.140625" style="131" customWidth="1"/>
    <col min="2781" max="2781" width="18" style="131" customWidth="1"/>
    <col min="2782" max="2783" width="14.140625" style="131" customWidth="1"/>
    <col min="2784" max="2784" width="18" style="131" customWidth="1"/>
    <col min="2785" max="2786" width="14.140625" style="131" customWidth="1"/>
    <col min="2787" max="2787" width="18" style="131" customWidth="1"/>
    <col min="2788" max="2789" width="14.140625" style="131" customWidth="1"/>
    <col min="2790" max="2790" width="18" style="131" customWidth="1"/>
    <col min="2791" max="2792" width="14.140625" style="131" customWidth="1"/>
    <col min="2793" max="2793" width="18" style="131" customWidth="1"/>
    <col min="2794" max="2795" width="14.140625" style="131" customWidth="1"/>
    <col min="2796" max="2796" width="18" style="131" customWidth="1"/>
    <col min="2797" max="2798" width="14.140625" style="131" customWidth="1"/>
    <col min="2799" max="2799" width="18" style="131" customWidth="1"/>
    <col min="2800" max="2801" width="14.140625" style="131" customWidth="1"/>
    <col min="2802" max="2802" width="18" style="131" customWidth="1"/>
    <col min="2803" max="2804" width="14.140625" style="131" customWidth="1"/>
    <col min="2805" max="2805" width="18" style="131" customWidth="1"/>
    <col min="2806" max="2806" width="14.140625" style="131" customWidth="1"/>
    <col min="2807" max="3015" width="9.140625" style="131"/>
    <col min="3016" max="3016" width="3.7109375" style="131" customWidth="1"/>
    <col min="3017" max="3018" width="5.7109375" style="131" customWidth="1"/>
    <col min="3019" max="3019" width="30.7109375" style="131" customWidth="1"/>
    <col min="3020" max="3021" width="10.7109375" style="131" customWidth="1"/>
    <col min="3022" max="3022" width="15.7109375" style="131" customWidth="1"/>
    <col min="3023" max="3023" width="10.7109375" style="131" customWidth="1"/>
    <col min="3024" max="3025" width="15.7109375" style="131" customWidth="1"/>
    <col min="3026" max="3026" width="10.7109375" style="131" customWidth="1"/>
    <col min="3027" max="3027" width="15.7109375" style="131" customWidth="1"/>
    <col min="3028" max="3028" width="18.85546875" style="131" customWidth="1"/>
    <col min="3029" max="3029" width="17.5703125" style="131" customWidth="1"/>
    <col min="3030" max="3030" width="20.7109375" style="131" customWidth="1"/>
    <col min="3031" max="3031" width="9.140625" style="131"/>
    <col min="3032" max="3032" width="14.140625" style="131" customWidth="1"/>
    <col min="3033" max="3033" width="18" style="131" customWidth="1"/>
    <col min="3034" max="3034" width="14.140625" style="131" customWidth="1"/>
    <col min="3035" max="3035" width="9.140625" style="131"/>
    <col min="3036" max="3036" width="14.140625" style="131" customWidth="1"/>
    <col min="3037" max="3037" width="18" style="131" customWidth="1"/>
    <col min="3038" max="3039" width="14.140625" style="131" customWidth="1"/>
    <col min="3040" max="3040" width="18" style="131" customWidth="1"/>
    <col min="3041" max="3042" width="14.140625" style="131" customWidth="1"/>
    <col min="3043" max="3043" width="18" style="131" customWidth="1"/>
    <col min="3044" max="3045" width="14.140625" style="131" customWidth="1"/>
    <col min="3046" max="3046" width="18" style="131" customWidth="1"/>
    <col min="3047" max="3048" width="14.140625" style="131" customWidth="1"/>
    <col min="3049" max="3049" width="18" style="131" customWidth="1"/>
    <col min="3050" max="3051" width="14.140625" style="131" customWidth="1"/>
    <col min="3052" max="3052" width="18" style="131" customWidth="1"/>
    <col min="3053" max="3054" width="14.140625" style="131" customWidth="1"/>
    <col min="3055" max="3055" width="18" style="131" customWidth="1"/>
    <col min="3056" max="3057" width="14.140625" style="131" customWidth="1"/>
    <col min="3058" max="3058" width="18" style="131" customWidth="1"/>
    <col min="3059" max="3060" width="14.140625" style="131" customWidth="1"/>
    <col min="3061" max="3061" width="18" style="131" customWidth="1"/>
    <col min="3062" max="3062" width="14.140625" style="131" customWidth="1"/>
    <col min="3063" max="3271" width="9.140625" style="131"/>
    <col min="3272" max="3272" width="3.7109375" style="131" customWidth="1"/>
    <col min="3273" max="3274" width="5.7109375" style="131" customWidth="1"/>
    <col min="3275" max="3275" width="30.7109375" style="131" customWidth="1"/>
    <col min="3276" max="3277" width="10.7109375" style="131" customWidth="1"/>
    <col min="3278" max="3278" width="15.7109375" style="131" customWidth="1"/>
    <col min="3279" max="3279" width="10.7109375" style="131" customWidth="1"/>
    <col min="3280" max="3281" width="15.7109375" style="131" customWidth="1"/>
    <col min="3282" max="3282" width="10.7109375" style="131" customWidth="1"/>
    <col min="3283" max="3283" width="15.7109375" style="131" customWidth="1"/>
    <col min="3284" max="3284" width="18.85546875" style="131" customWidth="1"/>
    <col min="3285" max="3285" width="17.5703125" style="131" customWidth="1"/>
    <col min="3286" max="3286" width="20.7109375" style="131" customWidth="1"/>
    <col min="3287" max="3287" width="9.140625" style="131"/>
    <col min="3288" max="3288" width="14.140625" style="131" customWidth="1"/>
    <col min="3289" max="3289" width="18" style="131" customWidth="1"/>
    <col min="3290" max="3290" width="14.140625" style="131" customWidth="1"/>
    <col min="3291" max="3291" width="9.140625" style="131"/>
    <col min="3292" max="3292" width="14.140625" style="131" customWidth="1"/>
    <col min="3293" max="3293" width="18" style="131" customWidth="1"/>
    <col min="3294" max="3295" width="14.140625" style="131" customWidth="1"/>
    <col min="3296" max="3296" width="18" style="131" customWidth="1"/>
    <col min="3297" max="3298" width="14.140625" style="131" customWidth="1"/>
    <col min="3299" max="3299" width="18" style="131" customWidth="1"/>
    <col min="3300" max="3301" width="14.140625" style="131" customWidth="1"/>
    <col min="3302" max="3302" width="18" style="131" customWidth="1"/>
    <col min="3303" max="3304" width="14.140625" style="131" customWidth="1"/>
    <col min="3305" max="3305" width="18" style="131" customWidth="1"/>
    <col min="3306" max="3307" width="14.140625" style="131" customWidth="1"/>
    <col min="3308" max="3308" width="18" style="131" customWidth="1"/>
    <col min="3309" max="3310" width="14.140625" style="131" customWidth="1"/>
    <col min="3311" max="3311" width="18" style="131" customWidth="1"/>
    <col min="3312" max="3313" width="14.140625" style="131" customWidth="1"/>
    <col min="3314" max="3314" width="18" style="131" customWidth="1"/>
    <col min="3315" max="3316" width="14.140625" style="131" customWidth="1"/>
    <col min="3317" max="3317" width="18" style="131" customWidth="1"/>
    <col min="3318" max="3318" width="14.140625" style="131" customWidth="1"/>
    <col min="3319" max="3527" width="9.140625" style="131"/>
    <col min="3528" max="3528" width="3.7109375" style="131" customWidth="1"/>
    <col min="3529" max="3530" width="5.7109375" style="131" customWidth="1"/>
    <col min="3531" max="3531" width="30.7109375" style="131" customWidth="1"/>
    <col min="3532" max="3533" width="10.7109375" style="131" customWidth="1"/>
    <col min="3534" max="3534" width="15.7109375" style="131" customWidth="1"/>
    <col min="3535" max="3535" width="10.7109375" style="131" customWidth="1"/>
    <col min="3536" max="3537" width="15.7109375" style="131" customWidth="1"/>
    <col min="3538" max="3538" width="10.7109375" style="131" customWidth="1"/>
    <col min="3539" max="3539" width="15.7109375" style="131" customWidth="1"/>
    <col min="3540" max="3540" width="18.85546875" style="131" customWidth="1"/>
    <col min="3541" max="3541" width="17.5703125" style="131" customWidth="1"/>
    <col min="3542" max="3542" width="20.7109375" style="131" customWidth="1"/>
    <col min="3543" max="3543" width="9.140625" style="131"/>
    <col min="3544" max="3544" width="14.140625" style="131" customWidth="1"/>
    <col min="3545" max="3545" width="18" style="131" customWidth="1"/>
    <col min="3546" max="3546" width="14.140625" style="131" customWidth="1"/>
    <col min="3547" max="3547" width="9.140625" style="131"/>
    <col min="3548" max="3548" width="14.140625" style="131" customWidth="1"/>
    <col min="3549" max="3549" width="18" style="131" customWidth="1"/>
    <col min="3550" max="3551" width="14.140625" style="131" customWidth="1"/>
    <col min="3552" max="3552" width="18" style="131" customWidth="1"/>
    <col min="3553" max="3554" width="14.140625" style="131" customWidth="1"/>
    <col min="3555" max="3555" width="18" style="131" customWidth="1"/>
    <col min="3556" max="3557" width="14.140625" style="131" customWidth="1"/>
    <col min="3558" max="3558" width="18" style="131" customWidth="1"/>
    <col min="3559" max="3560" width="14.140625" style="131" customWidth="1"/>
    <col min="3561" max="3561" width="18" style="131" customWidth="1"/>
    <col min="3562" max="3563" width="14.140625" style="131" customWidth="1"/>
    <col min="3564" max="3564" width="18" style="131" customWidth="1"/>
    <col min="3565" max="3566" width="14.140625" style="131" customWidth="1"/>
    <col min="3567" max="3567" width="18" style="131" customWidth="1"/>
    <col min="3568" max="3569" width="14.140625" style="131" customWidth="1"/>
    <col min="3570" max="3570" width="18" style="131" customWidth="1"/>
    <col min="3571" max="3572" width="14.140625" style="131" customWidth="1"/>
    <col min="3573" max="3573" width="18" style="131" customWidth="1"/>
    <col min="3574" max="3574" width="14.140625" style="131" customWidth="1"/>
    <col min="3575" max="3783" width="9.140625" style="131"/>
    <col min="3784" max="3784" width="3.7109375" style="131" customWidth="1"/>
    <col min="3785" max="3786" width="5.7109375" style="131" customWidth="1"/>
    <col min="3787" max="3787" width="30.7109375" style="131" customWidth="1"/>
    <col min="3788" max="3789" width="10.7109375" style="131" customWidth="1"/>
    <col min="3790" max="3790" width="15.7109375" style="131" customWidth="1"/>
    <col min="3791" max="3791" width="10.7109375" style="131" customWidth="1"/>
    <col min="3792" max="3793" width="15.7109375" style="131" customWidth="1"/>
    <col min="3794" max="3794" width="10.7109375" style="131" customWidth="1"/>
    <col min="3795" max="3795" width="15.7109375" style="131" customWidth="1"/>
    <col min="3796" max="3796" width="18.85546875" style="131" customWidth="1"/>
    <col min="3797" max="3797" width="17.5703125" style="131" customWidth="1"/>
    <col min="3798" max="3798" width="20.7109375" style="131" customWidth="1"/>
    <col min="3799" max="3799" width="9.140625" style="131"/>
    <col min="3800" max="3800" width="14.140625" style="131" customWidth="1"/>
    <col min="3801" max="3801" width="18" style="131" customWidth="1"/>
    <col min="3802" max="3802" width="14.140625" style="131" customWidth="1"/>
    <col min="3803" max="3803" width="9.140625" style="131"/>
    <col min="3804" max="3804" width="14.140625" style="131" customWidth="1"/>
    <col min="3805" max="3805" width="18" style="131" customWidth="1"/>
    <col min="3806" max="3807" width="14.140625" style="131" customWidth="1"/>
    <col min="3808" max="3808" width="18" style="131" customWidth="1"/>
    <col min="3809" max="3810" width="14.140625" style="131" customWidth="1"/>
    <col min="3811" max="3811" width="18" style="131" customWidth="1"/>
    <col min="3812" max="3813" width="14.140625" style="131" customWidth="1"/>
    <col min="3814" max="3814" width="18" style="131" customWidth="1"/>
    <col min="3815" max="3816" width="14.140625" style="131" customWidth="1"/>
    <col min="3817" max="3817" width="18" style="131" customWidth="1"/>
    <col min="3818" max="3819" width="14.140625" style="131" customWidth="1"/>
    <col min="3820" max="3820" width="18" style="131" customWidth="1"/>
    <col min="3821" max="3822" width="14.140625" style="131" customWidth="1"/>
    <col min="3823" max="3823" width="18" style="131" customWidth="1"/>
    <col min="3824" max="3825" width="14.140625" style="131" customWidth="1"/>
    <col min="3826" max="3826" width="18" style="131" customWidth="1"/>
    <col min="3827" max="3828" width="14.140625" style="131" customWidth="1"/>
    <col min="3829" max="3829" width="18" style="131" customWidth="1"/>
    <col min="3830" max="3830" width="14.140625" style="131" customWidth="1"/>
    <col min="3831" max="4039" width="9.140625" style="131"/>
    <col min="4040" max="4040" width="3.7109375" style="131" customWidth="1"/>
    <col min="4041" max="4042" width="5.7109375" style="131" customWidth="1"/>
    <col min="4043" max="4043" width="30.7109375" style="131" customWidth="1"/>
    <col min="4044" max="4045" width="10.7109375" style="131" customWidth="1"/>
    <col min="4046" max="4046" width="15.7109375" style="131" customWidth="1"/>
    <col min="4047" max="4047" width="10.7109375" style="131" customWidth="1"/>
    <col min="4048" max="4049" width="15.7109375" style="131" customWidth="1"/>
    <col min="4050" max="4050" width="10.7109375" style="131" customWidth="1"/>
    <col min="4051" max="4051" width="15.7109375" style="131" customWidth="1"/>
    <col min="4052" max="4052" width="18.85546875" style="131" customWidth="1"/>
    <col min="4053" max="4053" width="17.5703125" style="131" customWidth="1"/>
    <col min="4054" max="4054" width="20.7109375" style="131" customWidth="1"/>
    <col min="4055" max="4055" width="9.140625" style="131"/>
    <col min="4056" max="4056" width="14.140625" style="131" customWidth="1"/>
    <col min="4057" max="4057" width="18" style="131" customWidth="1"/>
    <col min="4058" max="4058" width="14.140625" style="131" customWidth="1"/>
    <col min="4059" max="4059" width="9.140625" style="131"/>
    <col min="4060" max="4060" width="14.140625" style="131" customWidth="1"/>
    <col min="4061" max="4061" width="18" style="131" customWidth="1"/>
    <col min="4062" max="4063" width="14.140625" style="131" customWidth="1"/>
    <col min="4064" max="4064" width="18" style="131" customWidth="1"/>
    <col min="4065" max="4066" width="14.140625" style="131" customWidth="1"/>
    <col min="4067" max="4067" width="18" style="131" customWidth="1"/>
    <col min="4068" max="4069" width="14.140625" style="131" customWidth="1"/>
    <col min="4070" max="4070" width="18" style="131" customWidth="1"/>
    <col min="4071" max="4072" width="14.140625" style="131" customWidth="1"/>
    <col min="4073" max="4073" width="18" style="131" customWidth="1"/>
    <col min="4074" max="4075" width="14.140625" style="131" customWidth="1"/>
    <col min="4076" max="4076" width="18" style="131" customWidth="1"/>
    <col min="4077" max="4078" width="14.140625" style="131" customWidth="1"/>
    <col min="4079" max="4079" width="18" style="131" customWidth="1"/>
    <col min="4080" max="4081" width="14.140625" style="131" customWidth="1"/>
    <col min="4082" max="4082" width="18" style="131" customWidth="1"/>
    <col min="4083" max="4084" width="14.140625" style="131" customWidth="1"/>
    <col min="4085" max="4085" width="18" style="131" customWidth="1"/>
    <col min="4086" max="4086" width="14.140625" style="131" customWidth="1"/>
    <col min="4087" max="4295" width="9.140625" style="131"/>
    <col min="4296" max="4296" width="3.7109375" style="131" customWidth="1"/>
    <col min="4297" max="4298" width="5.7109375" style="131" customWidth="1"/>
    <col min="4299" max="4299" width="30.7109375" style="131" customWidth="1"/>
    <col min="4300" max="4301" width="10.7109375" style="131" customWidth="1"/>
    <col min="4302" max="4302" width="15.7109375" style="131" customWidth="1"/>
    <col min="4303" max="4303" width="10.7109375" style="131" customWidth="1"/>
    <col min="4304" max="4305" width="15.7109375" style="131" customWidth="1"/>
    <col min="4306" max="4306" width="10.7109375" style="131" customWidth="1"/>
    <col min="4307" max="4307" width="15.7109375" style="131" customWidth="1"/>
    <col min="4308" max="4308" width="18.85546875" style="131" customWidth="1"/>
    <col min="4309" max="4309" width="17.5703125" style="131" customWidth="1"/>
    <col min="4310" max="4310" width="20.7109375" style="131" customWidth="1"/>
    <col min="4311" max="4311" width="9.140625" style="131"/>
    <col min="4312" max="4312" width="14.140625" style="131" customWidth="1"/>
    <col min="4313" max="4313" width="18" style="131" customWidth="1"/>
    <col min="4314" max="4314" width="14.140625" style="131" customWidth="1"/>
    <col min="4315" max="4315" width="9.140625" style="131"/>
    <col min="4316" max="4316" width="14.140625" style="131" customWidth="1"/>
    <col min="4317" max="4317" width="18" style="131" customWidth="1"/>
    <col min="4318" max="4319" width="14.140625" style="131" customWidth="1"/>
    <col min="4320" max="4320" width="18" style="131" customWidth="1"/>
    <col min="4321" max="4322" width="14.140625" style="131" customWidth="1"/>
    <col min="4323" max="4323" width="18" style="131" customWidth="1"/>
    <col min="4324" max="4325" width="14.140625" style="131" customWidth="1"/>
    <col min="4326" max="4326" width="18" style="131" customWidth="1"/>
    <col min="4327" max="4328" width="14.140625" style="131" customWidth="1"/>
    <col min="4329" max="4329" width="18" style="131" customWidth="1"/>
    <col min="4330" max="4331" width="14.140625" style="131" customWidth="1"/>
    <col min="4332" max="4332" width="18" style="131" customWidth="1"/>
    <col min="4333" max="4334" width="14.140625" style="131" customWidth="1"/>
    <col min="4335" max="4335" width="18" style="131" customWidth="1"/>
    <col min="4336" max="4337" width="14.140625" style="131" customWidth="1"/>
    <col min="4338" max="4338" width="18" style="131" customWidth="1"/>
    <col min="4339" max="4340" width="14.140625" style="131" customWidth="1"/>
    <col min="4341" max="4341" width="18" style="131" customWidth="1"/>
    <col min="4342" max="4342" width="14.140625" style="131" customWidth="1"/>
    <col min="4343" max="4551" width="9.140625" style="131"/>
    <col min="4552" max="4552" width="3.7109375" style="131" customWidth="1"/>
    <col min="4553" max="4554" width="5.7109375" style="131" customWidth="1"/>
    <col min="4555" max="4555" width="30.7109375" style="131" customWidth="1"/>
    <col min="4556" max="4557" width="10.7109375" style="131" customWidth="1"/>
    <col min="4558" max="4558" width="15.7109375" style="131" customWidth="1"/>
    <col min="4559" max="4559" width="10.7109375" style="131" customWidth="1"/>
    <col min="4560" max="4561" width="15.7109375" style="131" customWidth="1"/>
    <col min="4562" max="4562" width="10.7109375" style="131" customWidth="1"/>
    <col min="4563" max="4563" width="15.7109375" style="131" customWidth="1"/>
    <col min="4564" max="4564" width="18.85546875" style="131" customWidth="1"/>
    <col min="4565" max="4565" width="17.5703125" style="131" customWidth="1"/>
    <col min="4566" max="4566" width="20.7109375" style="131" customWidth="1"/>
    <col min="4567" max="4567" width="9.140625" style="131"/>
    <col min="4568" max="4568" width="14.140625" style="131" customWidth="1"/>
    <col min="4569" max="4569" width="18" style="131" customWidth="1"/>
    <col min="4570" max="4570" width="14.140625" style="131" customWidth="1"/>
    <col min="4571" max="4571" width="9.140625" style="131"/>
    <col min="4572" max="4572" width="14.140625" style="131" customWidth="1"/>
    <col min="4573" max="4573" width="18" style="131" customWidth="1"/>
    <col min="4574" max="4575" width="14.140625" style="131" customWidth="1"/>
    <col min="4576" max="4576" width="18" style="131" customWidth="1"/>
    <col min="4577" max="4578" width="14.140625" style="131" customWidth="1"/>
    <col min="4579" max="4579" width="18" style="131" customWidth="1"/>
    <col min="4580" max="4581" width="14.140625" style="131" customWidth="1"/>
    <col min="4582" max="4582" width="18" style="131" customWidth="1"/>
    <col min="4583" max="4584" width="14.140625" style="131" customWidth="1"/>
    <col min="4585" max="4585" width="18" style="131" customWidth="1"/>
    <col min="4586" max="4587" width="14.140625" style="131" customWidth="1"/>
    <col min="4588" max="4588" width="18" style="131" customWidth="1"/>
    <col min="4589" max="4590" width="14.140625" style="131" customWidth="1"/>
    <col min="4591" max="4591" width="18" style="131" customWidth="1"/>
    <col min="4592" max="4593" width="14.140625" style="131" customWidth="1"/>
    <col min="4594" max="4594" width="18" style="131" customWidth="1"/>
    <col min="4595" max="4596" width="14.140625" style="131" customWidth="1"/>
    <col min="4597" max="4597" width="18" style="131" customWidth="1"/>
    <col min="4598" max="4598" width="14.140625" style="131" customWidth="1"/>
    <col min="4599" max="4807" width="9.140625" style="131"/>
    <col min="4808" max="4808" width="3.7109375" style="131" customWidth="1"/>
    <col min="4809" max="4810" width="5.7109375" style="131" customWidth="1"/>
    <col min="4811" max="4811" width="30.7109375" style="131" customWidth="1"/>
    <col min="4812" max="4813" width="10.7109375" style="131" customWidth="1"/>
    <col min="4814" max="4814" width="15.7109375" style="131" customWidth="1"/>
    <col min="4815" max="4815" width="10.7109375" style="131" customWidth="1"/>
    <col min="4816" max="4817" width="15.7109375" style="131" customWidth="1"/>
    <col min="4818" max="4818" width="10.7109375" style="131" customWidth="1"/>
    <col min="4819" max="4819" width="15.7109375" style="131" customWidth="1"/>
    <col min="4820" max="4820" width="18.85546875" style="131" customWidth="1"/>
    <col min="4821" max="4821" width="17.5703125" style="131" customWidth="1"/>
    <col min="4822" max="4822" width="20.7109375" style="131" customWidth="1"/>
    <col min="4823" max="4823" width="9.140625" style="131"/>
    <col min="4824" max="4824" width="14.140625" style="131" customWidth="1"/>
    <col min="4825" max="4825" width="18" style="131" customWidth="1"/>
    <col min="4826" max="4826" width="14.140625" style="131" customWidth="1"/>
    <col min="4827" max="4827" width="9.140625" style="131"/>
    <col min="4828" max="4828" width="14.140625" style="131" customWidth="1"/>
    <col min="4829" max="4829" width="18" style="131" customWidth="1"/>
    <col min="4830" max="4831" width="14.140625" style="131" customWidth="1"/>
    <col min="4832" max="4832" width="18" style="131" customWidth="1"/>
    <col min="4833" max="4834" width="14.140625" style="131" customWidth="1"/>
    <col min="4835" max="4835" width="18" style="131" customWidth="1"/>
    <col min="4836" max="4837" width="14.140625" style="131" customWidth="1"/>
    <col min="4838" max="4838" width="18" style="131" customWidth="1"/>
    <col min="4839" max="4840" width="14.140625" style="131" customWidth="1"/>
    <col min="4841" max="4841" width="18" style="131" customWidth="1"/>
    <col min="4842" max="4843" width="14.140625" style="131" customWidth="1"/>
    <col min="4844" max="4844" width="18" style="131" customWidth="1"/>
    <col min="4845" max="4846" width="14.140625" style="131" customWidth="1"/>
    <col min="4847" max="4847" width="18" style="131" customWidth="1"/>
    <col min="4848" max="4849" width="14.140625" style="131" customWidth="1"/>
    <col min="4850" max="4850" width="18" style="131" customWidth="1"/>
    <col min="4851" max="4852" width="14.140625" style="131" customWidth="1"/>
    <col min="4853" max="4853" width="18" style="131" customWidth="1"/>
    <col min="4854" max="4854" width="14.140625" style="131" customWidth="1"/>
    <col min="4855" max="5063" width="9.140625" style="131"/>
    <col min="5064" max="5064" width="3.7109375" style="131" customWidth="1"/>
    <col min="5065" max="5066" width="5.7109375" style="131" customWidth="1"/>
    <col min="5067" max="5067" width="30.7109375" style="131" customWidth="1"/>
    <col min="5068" max="5069" width="10.7109375" style="131" customWidth="1"/>
    <col min="5070" max="5070" width="15.7109375" style="131" customWidth="1"/>
    <col min="5071" max="5071" width="10.7109375" style="131" customWidth="1"/>
    <col min="5072" max="5073" width="15.7109375" style="131" customWidth="1"/>
    <col min="5074" max="5074" width="10.7109375" style="131" customWidth="1"/>
    <col min="5075" max="5075" width="15.7109375" style="131" customWidth="1"/>
    <col min="5076" max="5076" width="18.85546875" style="131" customWidth="1"/>
    <col min="5077" max="5077" width="17.5703125" style="131" customWidth="1"/>
    <col min="5078" max="5078" width="20.7109375" style="131" customWidth="1"/>
    <col min="5079" max="5079" width="9.140625" style="131"/>
    <col min="5080" max="5080" width="14.140625" style="131" customWidth="1"/>
    <col min="5081" max="5081" width="18" style="131" customWidth="1"/>
    <col min="5082" max="5082" width="14.140625" style="131" customWidth="1"/>
    <col min="5083" max="5083" width="9.140625" style="131"/>
    <col min="5084" max="5084" width="14.140625" style="131" customWidth="1"/>
    <col min="5085" max="5085" width="18" style="131" customWidth="1"/>
    <col min="5086" max="5087" width="14.140625" style="131" customWidth="1"/>
    <col min="5088" max="5088" width="18" style="131" customWidth="1"/>
    <col min="5089" max="5090" width="14.140625" style="131" customWidth="1"/>
    <col min="5091" max="5091" width="18" style="131" customWidth="1"/>
    <col min="5092" max="5093" width="14.140625" style="131" customWidth="1"/>
    <col min="5094" max="5094" width="18" style="131" customWidth="1"/>
    <col min="5095" max="5096" width="14.140625" style="131" customWidth="1"/>
    <col min="5097" max="5097" width="18" style="131" customWidth="1"/>
    <col min="5098" max="5099" width="14.140625" style="131" customWidth="1"/>
    <col min="5100" max="5100" width="18" style="131" customWidth="1"/>
    <col min="5101" max="5102" width="14.140625" style="131" customWidth="1"/>
    <col min="5103" max="5103" width="18" style="131" customWidth="1"/>
    <col min="5104" max="5105" width="14.140625" style="131" customWidth="1"/>
    <col min="5106" max="5106" width="18" style="131" customWidth="1"/>
    <col min="5107" max="5108" width="14.140625" style="131" customWidth="1"/>
    <col min="5109" max="5109" width="18" style="131" customWidth="1"/>
    <col min="5110" max="5110" width="14.140625" style="131" customWidth="1"/>
    <col min="5111" max="5319" width="9.140625" style="131"/>
    <col min="5320" max="5320" width="3.7109375" style="131" customWidth="1"/>
    <col min="5321" max="5322" width="5.7109375" style="131" customWidth="1"/>
    <col min="5323" max="5323" width="30.7109375" style="131" customWidth="1"/>
    <col min="5324" max="5325" width="10.7109375" style="131" customWidth="1"/>
    <col min="5326" max="5326" width="15.7109375" style="131" customWidth="1"/>
    <col min="5327" max="5327" width="10.7109375" style="131" customWidth="1"/>
    <col min="5328" max="5329" width="15.7109375" style="131" customWidth="1"/>
    <col min="5330" max="5330" width="10.7109375" style="131" customWidth="1"/>
    <col min="5331" max="5331" width="15.7109375" style="131" customWidth="1"/>
    <col min="5332" max="5332" width="18.85546875" style="131" customWidth="1"/>
    <col min="5333" max="5333" width="17.5703125" style="131" customWidth="1"/>
    <col min="5334" max="5334" width="20.7109375" style="131" customWidth="1"/>
    <col min="5335" max="5335" width="9.140625" style="131"/>
    <col min="5336" max="5336" width="14.140625" style="131" customWidth="1"/>
    <col min="5337" max="5337" width="18" style="131" customWidth="1"/>
    <col min="5338" max="5338" width="14.140625" style="131" customWidth="1"/>
    <col min="5339" max="5339" width="9.140625" style="131"/>
    <col min="5340" max="5340" width="14.140625" style="131" customWidth="1"/>
    <col min="5341" max="5341" width="18" style="131" customWidth="1"/>
    <col min="5342" max="5343" width="14.140625" style="131" customWidth="1"/>
    <col min="5344" max="5344" width="18" style="131" customWidth="1"/>
    <col min="5345" max="5346" width="14.140625" style="131" customWidth="1"/>
    <col min="5347" max="5347" width="18" style="131" customWidth="1"/>
    <col min="5348" max="5349" width="14.140625" style="131" customWidth="1"/>
    <col min="5350" max="5350" width="18" style="131" customWidth="1"/>
    <col min="5351" max="5352" width="14.140625" style="131" customWidth="1"/>
    <col min="5353" max="5353" width="18" style="131" customWidth="1"/>
    <col min="5354" max="5355" width="14.140625" style="131" customWidth="1"/>
    <col min="5356" max="5356" width="18" style="131" customWidth="1"/>
    <col min="5357" max="5358" width="14.140625" style="131" customWidth="1"/>
    <col min="5359" max="5359" width="18" style="131" customWidth="1"/>
    <col min="5360" max="5361" width="14.140625" style="131" customWidth="1"/>
    <col min="5362" max="5362" width="18" style="131" customWidth="1"/>
    <col min="5363" max="5364" width="14.140625" style="131" customWidth="1"/>
    <col min="5365" max="5365" width="18" style="131" customWidth="1"/>
    <col min="5366" max="5366" width="14.140625" style="131" customWidth="1"/>
    <col min="5367" max="5575" width="9.140625" style="131"/>
    <col min="5576" max="5576" width="3.7109375" style="131" customWidth="1"/>
    <col min="5577" max="5578" width="5.7109375" style="131" customWidth="1"/>
    <col min="5579" max="5579" width="30.7109375" style="131" customWidth="1"/>
    <col min="5580" max="5581" width="10.7109375" style="131" customWidth="1"/>
    <col min="5582" max="5582" width="15.7109375" style="131" customWidth="1"/>
    <col min="5583" max="5583" width="10.7109375" style="131" customWidth="1"/>
    <col min="5584" max="5585" width="15.7109375" style="131" customWidth="1"/>
    <col min="5586" max="5586" width="10.7109375" style="131" customWidth="1"/>
    <col min="5587" max="5587" width="15.7109375" style="131" customWidth="1"/>
    <col min="5588" max="5588" width="18.85546875" style="131" customWidth="1"/>
    <col min="5589" max="5589" width="17.5703125" style="131" customWidth="1"/>
    <col min="5590" max="5590" width="20.7109375" style="131" customWidth="1"/>
    <col min="5591" max="5591" width="9.140625" style="131"/>
    <col min="5592" max="5592" width="14.140625" style="131" customWidth="1"/>
    <col min="5593" max="5593" width="18" style="131" customWidth="1"/>
    <col min="5594" max="5594" width="14.140625" style="131" customWidth="1"/>
    <col min="5595" max="5595" width="9.140625" style="131"/>
    <col min="5596" max="5596" width="14.140625" style="131" customWidth="1"/>
    <col min="5597" max="5597" width="18" style="131" customWidth="1"/>
    <col min="5598" max="5599" width="14.140625" style="131" customWidth="1"/>
    <col min="5600" max="5600" width="18" style="131" customWidth="1"/>
    <col min="5601" max="5602" width="14.140625" style="131" customWidth="1"/>
    <col min="5603" max="5603" width="18" style="131" customWidth="1"/>
    <col min="5604" max="5605" width="14.140625" style="131" customWidth="1"/>
    <col min="5606" max="5606" width="18" style="131" customWidth="1"/>
    <col min="5607" max="5608" width="14.140625" style="131" customWidth="1"/>
    <col min="5609" max="5609" width="18" style="131" customWidth="1"/>
    <col min="5610" max="5611" width="14.140625" style="131" customWidth="1"/>
    <col min="5612" max="5612" width="18" style="131" customWidth="1"/>
    <col min="5613" max="5614" width="14.140625" style="131" customWidth="1"/>
    <col min="5615" max="5615" width="18" style="131" customWidth="1"/>
    <col min="5616" max="5617" width="14.140625" style="131" customWidth="1"/>
    <col min="5618" max="5618" width="18" style="131" customWidth="1"/>
    <col min="5619" max="5620" width="14.140625" style="131" customWidth="1"/>
    <col min="5621" max="5621" width="18" style="131" customWidth="1"/>
    <col min="5622" max="5622" width="14.140625" style="131" customWidth="1"/>
    <col min="5623" max="5831" width="9.140625" style="131"/>
    <col min="5832" max="5832" width="3.7109375" style="131" customWidth="1"/>
    <col min="5833" max="5834" width="5.7109375" style="131" customWidth="1"/>
    <col min="5835" max="5835" width="30.7109375" style="131" customWidth="1"/>
    <col min="5836" max="5837" width="10.7109375" style="131" customWidth="1"/>
    <col min="5838" max="5838" width="15.7109375" style="131" customWidth="1"/>
    <col min="5839" max="5839" width="10.7109375" style="131" customWidth="1"/>
    <col min="5840" max="5841" width="15.7109375" style="131" customWidth="1"/>
    <col min="5842" max="5842" width="10.7109375" style="131" customWidth="1"/>
    <col min="5843" max="5843" width="15.7109375" style="131" customWidth="1"/>
    <col min="5844" max="5844" width="18.85546875" style="131" customWidth="1"/>
    <col min="5845" max="5845" width="17.5703125" style="131" customWidth="1"/>
    <col min="5846" max="5846" width="20.7109375" style="131" customWidth="1"/>
    <col min="5847" max="5847" width="9.140625" style="131"/>
    <col min="5848" max="5848" width="14.140625" style="131" customWidth="1"/>
    <col min="5849" max="5849" width="18" style="131" customWidth="1"/>
    <col min="5850" max="5850" width="14.140625" style="131" customWidth="1"/>
    <col min="5851" max="5851" width="9.140625" style="131"/>
    <col min="5852" max="5852" width="14.140625" style="131" customWidth="1"/>
    <col min="5853" max="5853" width="18" style="131" customWidth="1"/>
    <col min="5854" max="5855" width="14.140625" style="131" customWidth="1"/>
    <col min="5856" max="5856" width="18" style="131" customWidth="1"/>
    <col min="5857" max="5858" width="14.140625" style="131" customWidth="1"/>
    <col min="5859" max="5859" width="18" style="131" customWidth="1"/>
    <col min="5860" max="5861" width="14.140625" style="131" customWidth="1"/>
    <col min="5862" max="5862" width="18" style="131" customWidth="1"/>
    <col min="5863" max="5864" width="14.140625" style="131" customWidth="1"/>
    <col min="5865" max="5865" width="18" style="131" customWidth="1"/>
    <col min="5866" max="5867" width="14.140625" style="131" customWidth="1"/>
    <col min="5868" max="5868" width="18" style="131" customWidth="1"/>
    <col min="5869" max="5870" width="14.140625" style="131" customWidth="1"/>
    <col min="5871" max="5871" width="18" style="131" customWidth="1"/>
    <col min="5872" max="5873" width="14.140625" style="131" customWidth="1"/>
    <col min="5874" max="5874" width="18" style="131" customWidth="1"/>
    <col min="5875" max="5876" width="14.140625" style="131" customWidth="1"/>
    <col min="5877" max="5877" width="18" style="131" customWidth="1"/>
    <col min="5878" max="5878" width="14.140625" style="131" customWidth="1"/>
    <col min="5879" max="6087" width="9.140625" style="131"/>
    <col min="6088" max="6088" width="3.7109375" style="131" customWidth="1"/>
    <col min="6089" max="6090" width="5.7109375" style="131" customWidth="1"/>
    <col min="6091" max="6091" width="30.7109375" style="131" customWidth="1"/>
    <col min="6092" max="6093" width="10.7109375" style="131" customWidth="1"/>
    <col min="6094" max="6094" width="15.7109375" style="131" customWidth="1"/>
    <col min="6095" max="6095" width="10.7109375" style="131" customWidth="1"/>
    <col min="6096" max="6097" width="15.7109375" style="131" customWidth="1"/>
    <col min="6098" max="6098" width="10.7109375" style="131" customWidth="1"/>
    <col min="6099" max="6099" width="15.7109375" style="131" customWidth="1"/>
    <col min="6100" max="6100" width="18.85546875" style="131" customWidth="1"/>
    <col min="6101" max="6101" width="17.5703125" style="131" customWidth="1"/>
    <col min="6102" max="6102" width="20.7109375" style="131" customWidth="1"/>
    <col min="6103" max="6103" width="9.140625" style="131"/>
    <col min="6104" max="6104" width="14.140625" style="131" customWidth="1"/>
    <col min="6105" max="6105" width="18" style="131" customWidth="1"/>
    <col min="6106" max="6106" width="14.140625" style="131" customWidth="1"/>
    <col min="6107" max="6107" width="9.140625" style="131"/>
    <col min="6108" max="6108" width="14.140625" style="131" customWidth="1"/>
    <col min="6109" max="6109" width="18" style="131" customWidth="1"/>
    <col min="6110" max="6111" width="14.140625" style="131" customWidth="1"/>
    <col min="6112" max="6112" width="18" style="131" customWidth="1"/>
    <col min="6113" max="6114" width="14.140625" style="131" customWidth="1"/>
    <col min="6115" max="6115" width="18" style="131" customWidth="1"/>
    <col min="6116" max="6117" width="14.140625" style="131" customWidth="1"/>
    <col min="6118" max="6118" width="18" style="131" customWidth="1"/>
    <col min="6119" max="6120" width="14.140625" style="131" customWidth="1"/>
    <col min="6121" max="6121" width="18" style="131" customWidth="1"/>
    <col min="6122" max="6123" width="14.140625" style="131" customWidth="1"/>
    <col min="6124" max="6124" width="18" style="131" customWidth="1"/>
    <col min="6125" max="6126" width="14.140625" style="131" customWidth="1"/>
    <col min="6127" max="6127" width="18" style="131" customWidth="1"/>
    <col min="6128" max="6129" width="14.140625" style="131" customWidth="1"/>
    <col min="6130" max="6130" width="18" style="131" customWidth="1"/>
    <col min="6131" max="6132" width="14.140625" style="131" customWidth="1"/>
    <col min="6133" max="6133" width="18" style="131" customWidth="1"/>
    <col min="6134" max="6134" width="14.140625" style="131" customWidth="1"/>
    <col min="6135" max="6343" width="9.140625" style="131"/>
    <col min="6344" max="6344" width="3.7109375" style="131" customWidth="1"/>
    <col min="6345" max="6346" width="5.7109375" style="131" customWidth="1"/>
    <col min="6347" max="6347" width="30.7109375" style="131" customWidth="1"/>
    <col min="6348" max="6349" width="10.7109375" style="131" customWidth="1"/>
    <col min="6350" max="6350" width="15.7109375" style="131" customWidth="1"/>
    <col min="6351" max="6351" width="10.7109375" style="131" customWidth="1"/>
    <col min="6352" max="6353" width="15.7109375" style="131" customWidth="1"/>
    <col min="6354" max="6354" width="10.7109375" style="131" customWidth="1"/>
    <col min="6355" max="6355" width="15.7109375" style="131" customWidth="1"/>
    <col min="6356" max="6356" width="18.85546875" style="131" customWidth="1"/>
    <col min="6357" max="6357" width="17.5703125" style="131" customWidth="1"/>
    <col min="6358" max="6358" width="20.7109375" style="131" customWidth="1"/>
    <col min="6359" max="6359" width="9.140625" style="131"/>
    <col min="6360" max="6360" width="14.140625" style="131" customWidth="1"/>
    <col min="6361" max="6361" width="18" style="131" customWidth="1"/>
    <col min="6362" max="6362" width="14.140625" style="131" customWidth="1"/>
    <col min="6363" max="6363" width="9.140625" style="131"/>
    <col min="6364" max="6364" width="14.140625" style="131" customWidth="1"/>
    <col min="6365" max="6365" width="18" style="131" customWidth="1"/>
    <col min="6366" max="6367" width="14.140625" style="131" customWidth="1"/>
    <col min="6368" max="6368" width="18" style="131" customWidth="1"/>
    <col min="6369" max="6370" width="14.140625" style="131" customWidth="1"/>
    <col min="6371" max="6371" width="18" style="131" customWidth="1"/>
    <col min="6372" max="6373" width="14.140625" style="131" customWidth="1"/>
    <col min="6374" max="6374" width="18" style="131" customWidth="1"/>
    <col min="6375" max="6376" width="14.140625" style="131" customWidth="1"/>
    <col min="6377" max="6377" width="18" style="131" customWidth="1"/>
    <col min="6378" max="6379" width="14.140625" style="131" customWidth="1"/>
    <col min="6380" max="6380" width="18" style="131" customWidth="1"/>
    <col min="6381" max="6382" width="14.140625" style="131" customWidth="1"/>
    <col min="6383" max="6383" width="18" style="131" customWidth="1"/>
    <col min="6384" max="6385" width="14.140625" style="131" customWidth="1"/>
    <col min="6386" max="6386" width="18" style="131" customWidth="1"/>
    <col min="6387" max="6388" width="14.140625" style="131" customWidth="1"/>
    <col min="6389" max="6389" width="18" style="131" customWidth="1"/>
    <col min="6390" max="6390" width="14.140625" style="131" customWidth="1"/>
    <col min="6391" max="6599" width="9.140625" style="131"/>
    <col min="6600" max="6600" width="3.7109375" style="131" customWidth="1"/>
    <col min="6601" max="6602" width="5.7109375" style="131" customWidth="1"/>
    <col min="6603" max="6603" width="30.7109375" style="131" customWidth="1"/>
    <col min="6604" max="6605" width="10.7109375" style="131" customWidth="1"/>
    <col min="6606" max="6606" width="15.7109375" style="131" customWidth="1"/>
    <col min="6607" max="6607" width="10.7109375" style="131" customWidth="1"/>
    <col min="6608" max="6609" width="15.7109375" style="131" customWidth="1"/>
    <col min="6610" max="6610" width="10.7109375" style="131" customWidth="1"/>
    <col min="6611" max="6611" width="15.7109375" style="131" customWidth="1"/>
    <col min="6612" max="6612" width="18.85546875" style="131" customWidth="1"/>
    <col min="6613" max="6613" width="17.5703125" style="131" customWidth="1"/>
    <col min="6614" max="6614" width="20.7109375" style="131" customWidth="1"/>
    <col min="6615" max="6615" width="9.140625" style="131"/>
    <col min="6616" max="6616" width="14.140625" style="131" customWidth="1"/>
    <col min="6617" max="6617" width="18" style="131" customWidth="1"/>
    <col min="6618" max="6618" width="14.140625" style="131" customWidth="1"/>
    <col min="6619" max="6619" width="9.140625" style="131"/>
    <col min="6620" max="6620" width="14.140625" style="131" customWidth="1"/>
    <col min="6621" max="6621" width="18" style="131" customWidth="1"/>
    <col min="6622" max="6623" width="14.140625" style="131" customWidth="1"/>
    <col min="6624" max="6624" width="18" style="131" customWidth="1"/>
    <col min="6625" max="6626" width="14.140625" style="131" customWidth="1"/>
    <col min="6627" max="6627" width="18" style="131" customWidth="1"/>
    <col min="6628" max="6629" width="14.140625" style="131" customWidth="1"/>
    <col min="6630" max="6630" width="18" style="131" customWidth="1"/>
    <col min="6631" max="6632" width="14.140625" style="131" customWidth="1"/>
    <col min="6633" max="6633" width="18" style="131" customWidth="1"/>
    <col min="6634" max="6635" width="14.140625" style="131" customWidth="1"/>
    <col min="6636" max="6636" width="18" style="131" customWidth="1"/>
    <col min="6637" max="6638" width="14.140625" style="131" customWidth="1"/>
    <col min="6639" max="6639" width="18" style="131" customWidth="1"/>
    <col min="6640" max="6641" width="14.140625" style="131" customWidth="1"/>
    <col min="6642" max="6642" width="18" style="131" customWidth="1"/>
    <col min="6643" max="6644" width="14.140625" style="131" customWidth="1"/>
    <col min="6645" max="6645" width="18" style="131" customWidth="1"/>
    <col min="6646" max="6646" width="14.140625" style="131" customWidth="1"/>
    <col min="6647" max="6855" width="9.140625" style="131"/>
    <col min="6856" max="6856" width="3.7109375" style="131" customWidth="1"/>
    <col min="6857" max="6858" width="5.7109375" style="131" customWidth="1"/>
    <col min="6859" max="6859" width="30.7109375" style="131" customWidth="1"/>
    <col min="6860" max="6861" width="10.7109375" style="131" customWidth="1"/>
    <col min="6862" max="6862" width="15.7109375" style="131" customWidth="1"/>
    <col min="6863" max="6863" width="10.7109375" style="131" customWidth="1"/>
    <col min="6864" max="6865" width="15.7109375" style="131" customWidth="1"/>
    <col min="6866" max="6866" width="10.7109375" style="131" customWidth="1"/>
    <col min="6867" max="6867" width="15.7109375" style="131" customWidth="1"/>
    <col min="6868" max="6868" width="18.85546875" style="131" customWidth="1"/>
    <col min="6869" max="6869" width="17.5703125" style="131" customWidth="1"/>
    <col min="6870" max="6870" width="20.7109375" style="131" customWidth="1"/>
    <col min="6871" max="6871" width="9.140625" style="131"/>
    <col min="6872" max="6872" width="14.140625" style="131" customWidth="1"/>
    <col min="6873" max="6873" width="18" style="131" customWidth="1"/>
    <col min="6874" max="6874" width="14.140625" style="131" customWidth="1"/>
    <col min="6875" max="6875" width="9.140625" style="131"/>
    <col min="6876" max="6876" width="14.140625" style="131" customWidth="1"/>
    <col min="6877" max="6877" width="18" style="131" customWidth="1"/>
    <col min="6878" max="6879" width="14.140625" style="131" customWidth="1"/>
    <col min="6880" max="6880" width="18" style="131" customWidth="1"/>
    <col min="6881" max="6882" width="14.140625" style="131" customWidth="1"/>
    <col min="6883" max="6883" width="18" style="131" customWidth="1"/>
    <col min="6884" max="6885" width="14.140625" style="131" customWidth="1"/>
    <col min="6886" max="6886" width="18" style="131" customWidth="1"/>
    <col min="6887" max="6888" width="14.140625" style="131" customWidth="1"/>
    <col min="6889" max="6889" width="18" style="131" customWidth="1"/>
    <col min="6890" max="6891" width="14.140625" style="131" customWidth="1"/>
    <col min="6892" max="6892" width="18" style="131" customWidth="1"/>
    <col min="6893" max="6894" width="14.140625" style="131" customWidth="1"/>
    <col min="6895" max="6895" width="18" style="131" customWidth="1"/>
    <col min="6896" max="6897" width="14.140625" style="131" customWidth="1"/>
    <col min="6898" max="6898" width="18" style="131" customWidth="1"/>
    <col min="6899" max="6900" width="14.140625" style="131" customWidth="1"/>
    <col min="6901" max="6901" width="18" style="131" customWidth="1"/>
    <col min="6902" max="6902" width="14.140625" style="131" customWidth="1"/>
    <col min="6903" max="7111" width="9.140625" style="131"/>
    <col min="7112" max="7112" width="3.7109375" style="131" customWidth="1"/>
    <col min="7113" max="7114" width="5.7109375" style="131" customWidth="1"/>
    <col min="7115" max="7115" width="30.7109375" style="131" customWidth="1"/>
    <col min="7116" max="7117" width="10.7109375" style="131" customWidth="1"/>
    <col min="7118" max="7118" width="15.7109375" style="131" customWidth="1"/>
    <col min="7119" max="7119" width="10.7109375" style="131" customWidth="1"/>
    <col min="7120" max="7121" width="15.7109375" style="131" customWidth="1"/>
    <col min="7122" max="7122" width="10.7109375" style="131" customWidth="1"/>
    <col min="7123" max="7123" width="15.7109375" style="131" customWidth="1"/>
    <col min="7124" max="7124" width="18.85546875" style="131" customWidth="1"/>
    <col min="7125" max="7125" width="17.5703125" style="131" customWidth="1"/>
    <col min="7126" max="7126" width="20.7109375" style="131" customWidth="1"/>
    <col min="7127" max="7127" width="9.140625" style="131"/>
    <col min="7128" max="7128" width="14.140625" style="131" customWidth="1"/>
    <col min="7129" max="7129" width="18" style="131" customWidth="1"/>
    <col min="7130" max="7130" width="14.140625" style="131" customWidth="1"/>
    <col min="7131" max="7131" width="9.140625" style="131"/>
    <col min="7132" max="7132" width="14.140625" style="131" customWidth="1"/>
    <col min="7133" max="7133" width="18" style="131" customWidth="1"/>
    <col min="7134" max="7135" width="14.140625" style="131" customWidth="1"/>
    <col min="7136" max="7136" width="18" style="131" customWidth="1"/>
    <col min="7137" max="7138" width="14.140625" style="131" customWidth="1"/>
    <col min="7139" max="7139" width="18" style="131" customWidth="1"/>
    <col min="7140" max="7141" width="14.140625" style="131" customWidth="1"/>
    <col min="7142" max="7142" width="18" style="131" customWidth="1"/>
    <col min="7143" max="7144" width="14.140625" style="131" customWidth="1"/>
    <col min="7145" max="7145" width="18" style="131" customWidth="1"/>
    <col min="7146" max="7147" width="14.140625" style="131" customWidth="1"/>
    <col min="7148" max="7148" width="18" style="131" customWidth="1"/>
    <col min="7149" max="7150" width="14.140625" style="131" customWidth="1"/>
    <col min="7151" max="7151" width="18" style="131" customWidth="1"/>
    <col min="7152" max="7153" width="14.140625" style="131" customWidth="1"/>
    <col min="7154" max="7154" width="18" style="131" customWidth="1"/>
    <col min="7155" max="7156" width="14.140625" style="131" customWidth="1"/>
    <col min="7157" max="7157" width="18" style="131" customWidth="1"/>
    <col min="7158" max="7158" width="14.140625" style="131" customWidth="1"/>
    <col min="7159" max="7367" width="9.140625" style="131"/>
    <col min="7368" max="7368" width="3.7109375" style="131" customWidth="1"/>
    <col min="7369" max="7370" width="5.7109375" style="131" customWidth="1"/>
    <col min="7371" max="7371" width="30.7109375" style="131" customWidth="1"/>
    <col min="7372" max="7373" width="10.7109375" style="131" customWidth="1"/>
    <col min="7374" max="7374" width="15.7109375" style="131" customWidth="1"/>
    <col min="7375" max="7375" width="10.7109375" style="131" customWidth="1"/>
    <col min="7376" max="7377" width="15.7109375" style="131" customWidth="1"/>
    <col min="7378" max="7378" width="10.7109375" style="131" customWidth="1"/>
    <col min="7379" max="7379" width="15.7109375" style="131" customWidth="1"/>
    <col min="7380" max="7380" width="18.85546875" style="131" customWidth="1"/>
    <col min="7381" max="7381" width="17.5703125" style="131" customWidth="1"/>
    <col min="7382" max="7382" width="20.7109375" style="131" customWidth="1"/>
    <col min="7383" max="7383" width="9.140625" style="131"/>
    <col min="7384" max="7384" width="14.140625" style="131" customWidth="1"/>
    <col min="7385" max="7385" width="18" style="131" customWidth="1"/>
    <col min="7386" max="7386" width="14.140625" style="131" customWidth="1"/>
    <col min="7387" max="7387" width="9.140625" style="131"/>
    <col min="7388" max="7388" width="14.140625" style="131" customWidth="1"/>
    <col min="7389" max="7389" width="18" style="131" customWidth="1"/>
    <col min="7390" max="7391" width="14.140625" style="131" customWidth="1"/>
    <col min="7392" max="7392" width="18" style="131" customWidth="1"/>
    <col min="7393" max="7394" width="14.140625" style="131" customWidth="1"/>
    <col min="7395" max="7395" width="18" style="131" customWidth="1"/>
    <col min="7396" max="7397" width="14.140625" style="131" customWidth="1"/>
    <col min="7398" max="7398" width="18" style="131" customWidth="1"/>
    <col min="7399" max="7400" width="14.140625" style="131" customWidth="1"/>
    <col min="7401" max="7401" width="18" style="131" customWidth="1"/>
    <col min="7402" max="7403" width="14.140625" style="131" customWidth="1"/>
    <col min="7404" max="7404" width="18" style="131" customWidth="1"/>
    <col min="7405" max="7406" width="14.140625" style="131" customWidth="1"/>
    <col min="7407" max="7407" width="18" style="131" customWidth="1"/>
    <col min="7408" max="7409" width="14.140625" style="131" customWidth="1"/>
    <col min="7410" max="7410" width="18" style="131" customWidth="1"/>
    <col min="7411" max="7412" width="14.140625" style="131" customWidth="1"/>
    <col min="7413" max="7413" width="18" style="131" customWidth="1"/>
    <col min="7414" max="7414" width="14.140625" style="131" customWidth="1"/>
    <col min="7415" max="7623" width="9.140625" style="131"/>
    <col min="7624" max="7624" width="3.7109375" style="131" customWidth="1"/>
    <col min="7625" max="7626" width="5.7109375" style="131" customWidth="1"/>
    <col min="7627" max="7627" width="30.7109375" style="131" customWidth="1"/>
    <col min="7628" max="7629" width="10.7109375" style="131" customWidth="1"/>
    <col min="7630" max="7630" width="15.7109375" style="131" customWidth="1"/>
    <col min="7631" max="7631" width="10.7109375" style="131" customWidth="1"/>
    <col min="7632" max="7633" width="15.7109375" style="131" customWidth="1"/>
    <col min="7634" max="7634" width="10.7109375" style="131" customWidth="1"/>
    <col min="7635" max="7635" width="15.7109375" style="131" customWidth="1"/>
    <col min="7636" max="7636" width="18.85546875" style="131" customWidth="1"/>
    <col min="7637" max="7637" width="17.5703125" style="131" customWidth="1"/>
    <col min="7638" max="7638" width="20.7109375" style="131" customWidth="1"/>
    <col min="7639" max="7639" width="9.140625" style="131"/>
    <col min="7640" max="7640" width="14.140625" style="131" customWidth="1"/>
    <col min="7641" max="7641" width="18" style="131" customWidth="1"/>
    <col min="7642" max="7642" width="14.140625" style="131" customWidth="1"/>
    <col min="7643" max="7643" width="9.140625" style="131"/>
    <col min="7644" max="7644" width="14.140625" style="131" customWidth="1"/>
    <col min="7645" max="7645" width="18" style="131" customWidth="1"/>
    <col min="7646" max="7647" width="14.140625" style="131" customWidth="1"/>
    <col min="7648" max="7648" width="18" style="131" customWidth="1"/>
    <col min="7649" max="7650" width="14.140625" style="131" customWidth="1"/>
    <col min="7651" max="7651" width="18" style="131" customWidth="1"/>
    <col min="7652" max="7653" width="14.140625" style="131" customWidth="1"/>
    <col min="7654" max="7654" width="18" style="131" customWidth="1"/>
    <col min="7655" max="7656" width="14.140625" style="131" customWidth="1"/>
    <col min="7657" max="7657" width="18" style="131" customWidth="1"/>
    <col min="7658" max="7659" width="14.140625" style="131" customWidth="1"/>
    <col min="7660" max="7660" width="18" style="131" customWidth="1"/>
    <col min="7661" max="7662" width="14.140625" style="131" customWidth="1"/>
    <col min="7663" max="7663" width="18" style="131" customWidth="1"/>
    <col min="7664" max="7665" width="14.140625" style="131" customWidth="1"/>
    <col min="7666" max="7666" width="18" style="131" customWidth="1"/>
    <col min="7667" max="7668" width="14.140625" style="131" customWidth="1"/>
    <col min="7669" max="7669" width="18" style="131" customWidth="1"/>
    <col min="7670" max="7670" width="14.140625" style="131" customWidth="1"/>
    <col min="7671" max="7879" width="9.140625" style="131"/>
    <col min="7880" max="7880" width="3.7109375" style="131" customWidth="1"/>
    <col min="7881" max="7882" width="5.7109375" style="131" customWidth="1"/>
    <col min="7883" max="7883" width="30.7109375" style="131" customWidth="1"/>
    <col min="7884" max="7885" width="10.7109375" style="131" customWidth="1"/>
    <col min="7886" max="7886" width="15.7109375" style="131" customWidth="1"/>
    <col min="7887" max="7887" width="10.7109375" style="131" customWidth="1"/>
    <col min="7888" max="7889" width="15.7109375" style="131" customWidth="1"/>
    <col min="7890" max="7890" width="10.7109375" style="131" customWidth="1"/>
    <col min="7891" max="7891" width="15.7109375" style="131" customWidth="1"/>
    <col min="7892" max="7892" width="18.85546875" style="131" customWidth="1"/>
    <col min="7893" max="7893" width="17.5703125" style="131" customWidth="1"/>
    <col min="7894" max="7894" width="20.7109375" style="131" customWidth="1"/>
    <col min="7895" max="7895" width="9.140625" style="131"/>
    <col min="7896" max="7896" width="14.140625" style="131" customWidth="1"/>
    <col min="7897" max="7897" width="18" style="131" customWidth="1"/>
    <col min="7898" max="7898" width="14.140625" style="131" customWidth="1"/>
    <col min="7899" max="7899" width="9.140625" style="131"/>
    <col min="7900" max="7900" width="14.140625" style="131" customWidth="1"/>
    <col min="7901" max="7901" width="18" style="131" customWidth="1"/>
    <col min="7902" max="7903" width="14.140625" style="131" customWidth="1"/>
    <col min="7904" max="7904" width="18" style="131" customWidth="1"/>
    <col min="7905" max="7906" width="14.140625" style="131" customWidth="1"/>
    <col min="7907" max="7907" width="18" style="131" customWidth="1"/>
    <col min="7908" max="7909" width="14.140625" style="131" customWidth="1"/>
    <col min="7910" max="7910" width="18" style="131" customWidth="1"/>
    <col min="7911" max="7912" width="14.140625" style="131" customWidth="1"/>
    <col min="7913" max="7913" width="18" style="131" customWidth="1"/>
    <col min="7914" max="7915" width="14.140625" style="131" customWidth="1"/>
    <col min="7916" max="7916" width="18" style="131" customWidth="1"/>
    <col min="7917" max="7918" width="14.140625" style="131" customWidth="1"/>
    <col min="7919" max="7919" width="18" style="131" customWidth="1"/>
    <col min="7920" max="7921" width="14.140625" style="131" customWidth="1"/>
    <col min="7922" max="7922" width="18" style="131" customWidth="1"/>
    <col min="7923" max="7924" width="14.140625" style="131" customWidth="1"/>
    <col min="7925" max="7925" width="18" style="131" customWidth="1"/>
    <col min="7926" max="7926" width="14.140625" style="131" customWidth="1"/>
    <col min="7927" max="8135" width="9.140625" style="131"/>
    <col min="8136" max="8136" width="3.7109375" style="131" customWidth="1"/>
    <col min="8137" max="8138" width="5.7109375" style="131" customWidth="1"/>
    <col min="8139" max="8139" width="30.7109375" style="131" customWidth="1"/>
    <col min="8140" max="8141" width="10.7109375" style="131" customWidth="1"/>
    <col min="8142" max="8142" width="15.7109375" style="131" customWidth="1"/>
    <col min="8143" max="8143" width="10.7109375" style="131" customWidth="1"/>
    <col min="8144" max="8145" width="15.7109375" style="131" customWidth="1"/>
    <col min="8146" max="8146" width="10.7109375" style="131" customWidth="1"/>
    <col min="8147" max="8147" width="15.7109375" style="131" customWidth="1"/>
    <col min="8148" max="8148" width="18.85546875" style="131" customWidth="1"/>
    <col min="8149" max="8149" width="17.5703125" style="131" customWidth="1"/>
    <col min="8150" max="8150" width="20.7109375" style="131" customWidth="1"/>
    <col min="8151" max="8151" width="9.140625" style="131"/>
    <col min="8152" max="8152" width="14.140625" style="131" customWidth="1"/>
    <col min="8153" max="8153" width="18" style="131" customWidth="1"/>
    <col min="8154" max="8154" width="14.140625" style="131" customWidth="1"/>
    <col min="8155" max="8155" width="9.140625" style="131"/>
    <col min="8156" max="8156" width="14.140625" style="131" customWidth="1"/>
    <col min="8157" max="8157" width="18" style="131" customWidth="1"/>
    <col min="8158" max="8159" width="14.140625" style="131" customWidth="1"/>
    <col min="8160" max="8160" width="18" style="131" customWidth="1"/>
    <col min="8161" max="8162" width="14.140625" style="131" customWidth="1"/>
    <col min="8163" max="8163" width="18" style="131" customWidth="1"/>
    <col min="8164" max="8165" width="14.140625" style="131" customWidth="1"/>
    <col min="8166" max="8166" width="18" style="131" customWidth="1"/>
    <col min="8167" max="8168" width="14.140625" style="131" customWidth="1"/>
    <col min="8169" max="8169" width="18" style="131" customWidth="1"/>
    <col min="8170" max="8171" width="14.140625" style="131" customWidth="1"/>
    <col min="8172" max="8172" width="18" style="131" customWidth="1"/>
    <col min="8173" max="8174" width="14.140625" style="131" customWidth="1"/>
    <col min="8175" max="8175" width="18" style="131" customWidth="1"/>
    <col min="8176" max="8177" width="14.140625" style="131" customWidth="1"/>
    <col min="8178" max="8178" width="18" style="131" customWidth="1"/>
    <col min="8179" max="8180" width="14.140625" style="131" customWidth="1"/>
    <col min="8181" max="8181" width="18" style="131" customWidth="1"/>
    <col min="8182" max="8182" width="14.140625" style="131" customWidth="1"/>
    <col min="8183" max="8391" width="9.140625" style="131"/>
    <col min="8392" max="8392" width="3.7109375" style="131" customWidth="1"/>
    <col min="8393" max="8394" width="5.7109375" style="131" customWidth="1"/>
    <col min="8395" max="8395" width="30.7109375" style="131" customWidth="1"/>
    <col min="8396" max="8397" width="10.7109375" style="131" customWidth="1"/>
    <col min="8398" max="8398" width="15.7109375" style="131" customWidth="1"/>
    <col min="8399" max="8399" width="10.7109375" style="131" customWidth="1"/>
    <col min="8400" max="8401" width="15.7109375" style="131" customWidth="1"/>
    <col min="8402" max="8402" width="10.7109375" style="131" customWidth="1"/>
    <col min="8403" max="8403" width="15.7109375" style="131" customWidth="1"/>
    <col min="8404" max="8404" width="18.85546875" style="131" customWidth="1"/>
    <col min="8405" max="8405" width="17.5703125" style="131" customWidth="1"/>
    <col min="8406" max="8406" width="20.7109375" style="131" customWidth="1"/>
    <col min="8407" max="8407" width="9.140625" style="131"/>
    <col min="8408" max="8408" width="14.140625" style="131" customWidth="1"/>
    <col min="8409" max="8409" width="18" style="131" customWidth="1"/>
    <col min="8410" max="8410" width="14.140625" style="131" customWidth="1"/>
    <col min="8411" max="8411" width="9.140625" style="131"/>
    <col min="8412" max="8412" width="14.140625" style="131" customWidth="1"/>
    <col min="8413" max="8413" width="18" style="131" customWidth="1"/>
    <col min="8414" max="8415" width="14.140625" style="131" customWidth="1"/>
    <col min="8416" max="8416" width="18" style="131" customWidth="1"/>
    <col min="8417" max="8418" width="14.140625" style="131" customWidth="1"/>
    <col min="8419" max="8419" width="18" style="131" customWidth="1"/>
    <col min="8420" max="8421" width="14.140625" style="131" customWidth="1"/>
    <col min="8422" max="8422" width="18" style="131" customWidth="1"/>
    <col min="8423" max="8424" width="14.140625" style="131" customWidth="1"/>
    <col min="8425" max="8425" width="18" style="131" customWidth="1"/>
    <col min="8426" max="8427" width="14.140625" style="131" customWidth="1"/>
    <col min="8428" max="8428" width="18" style="131" customWidth="1"/>
    <col min="8429" max="8430" width="14.140625" style="131" customWidth="1"/>
    <col min="8431" max="8431" width="18" style="131" customWidth="1"/>
    <col min="8432" max="8433" width="14.140625" style="131" customWidth="1"/>
    <col min="8434" max="8434" width="18" style="131" customWidth="1"/>
    <col min="8435" max="8436" width="14.140625" style="131" customWidth="1"/>
    <col min="8437" max="8437" width="18" style="131" customWidth="1"/>
    <col min="8438" max="8438" width="14.140625" style="131" customWidth="1"/>
    <col min="8439" max="8647" width="9.140625" style="131"/>
    <col min="8648" max="8648" width="3.7109375" style="131" customWidth="1"/>
    <col min="8649" max="8650" width="5.7109375" style="131" customWidth="1"/>
    <col min="8651" max="8651" width="30.7109375" style="131" customWidth="1"/>
    <col min="8652" max="8653" width="10.7109375" style="131" customWidth="1"/>
    <col min="8654" max="8654" width="15.7109375" style="131" customWidth="1"/>
    <col min="8655" max="8655" width="10.7109375" style="131" customWidth="1"/>
    <col min="8656" max="8657" width="15.7109375" style="131" customWidth="1"/>
    <col min="8658" max="8658" width="10.7109375" style="131" customWidth="1"/>
    <col min="8659" max="8659" width="15.7109375" style="131" customWidth="1"/>
    <col min="8660" max="8660" width="18.85546875" style="131" customWidth="1"/>
    <col min="8661" max="8661" width="17.5703125" style="131" customWidth="1"/>
    <col min="8662" max="8662" width="20.7109375" style="131" customWidth="1"/>
    <col min="8663" max="8663" width="9.140625" style="131"/>
    <col min="8664" max="8664" width="14.140625" style="131" customWidth="1"/>
    <col min="8665" max="8665" width="18" style="131" customWidth="1"/>
    <col min="8666" max="8666" width="14.140625" style="131" customWidth="1"/>
    <col min="8667" max="8667" width="9.140625" style="131"/>
    <col min="8668" max="8668" width="14.140625" style="131" customWidth="1"/>
    <col min="8669" max="8669" width="18" style="131" customWidth="1"/>
    <col min="8670" max="8671" width="14.140625" style="131" customWidth="1"/>
    <col min="8672" max="8672" width="18" style="131" customWidth="1"/>
    <col min="8673" max="8674" width="14.140625" style="131" customWidth="1"/>
    <col min="8675" max="8675" width="18" style="131" customWidth="1"/>
    <col min="8676" max="8677" width="14.140625" style="131" customWidth="1"/>
    <col min="8678" max="8678" width="18" style="131" customWidth="1"/>
    <col min="8679" max="8680" width="14.140625" style="131" customWidth="1"/>
    <col min="8681" max="8681" width="18" style="131" customWidth="1"/>
    <col min="8682" max="8683" width="14.140625" style="131" customWidth="1"/>
    <col min="8684" max="8684" width="18" style="131" customWidth="1"/>
    <col min="8685" max="8686" width="14.140625" style="131" customWidth="1"/>
    <col min="8687" max="8687" width="18" style="131" customWidth="1"/>
    <col min="8688" max="8689" width="14.140625" style="131" customWidth="1"/>
    <col min="8690" max="8690" width="18" style="131" customWidth="1"/>
    <col min="8691" max="8692" width="14.140625" style="131" customWidth="1"/>
    <col min="8693" max="8693" width="18" style="131" customWidth="1"/>
    <col min="8694" max="8694" width="14.140625" style="131" customWidth="1"/>
    <col min="8695" max="8903" width="9.140625" style="131"/>
    <col min="8904" max="8904" width="3.7109375" style="131" customWidth="1"/>
    <col min="8905" max="8906" width="5.7109375" style="131" customWidth="1"/>
    <col min="8907" max="8907" width="30.7109375" style="131" customWidth="1"/>
    <col min="8908" max="8909" width="10.7109375" style="131" customWidth="1"/>
    <col min="8910" max="8910" width="15.7109375" style="131" customWidth="1"/>
    <col min="8911" max="8911" width="10.7109375" style="131" customWidth="1"/>
    <col min="8912" max="8913" width="15.7109375" style="131" customWidth="1"/>
    <col min="8914" max="8914" width="10.7109375" style="131" customWidth="1"/>
    <col min="8915" max="8915" width="15.7109375" style="131" customWidth="1"/>
    <col min="8916" max="8916" width="18.85546875" style="131" customWidth="1"/>
    <col min="8917" max="8917" width="17.5703125" style="131" customWidth="1"/>
    <col min="8918" max="8918" width="20.7109375" style="131" customWidth="1"/>
    <col min="8919" max="8919" width="9.140625" style="131"/>
    <col min="8920" max="8920" width="14.140625" style="131" customWidth="1"/>
    <col min="8921" max="8921" width="18" style="131" customWidth="1"/>
    <col min="8922" max="8922" width="14.140625" style="131" customWidth="1"/>
    <col min="8923" max="8923" width="9.140625" style="131"/>
    <col min="8924" max="8924" width="14.140625" style="131" customWidth="1"/>
    <col min="8925" max="8925" width="18" style="131" customWidth="1"/>
    <col min="8926" max="8927" width="14.140625" style="131" customWidth="1"/>
    <col min="8928" max="8928" width="18" style="131" customWidth="1"/>
    <col min="8929" max="8930" width="14.140625" style="131" customWidth="1"/>
    <col min="8931" max="8931" width="18" style="131" customWidth="1"/>
    <col min="8932" max="8933" width="14.140625" style="131" customWidth="1"/>
    <col min="8934" max="8934" width="18" style="131" customWidth="1"/>
    <col min="8935" max="8936" width="14.140625" style="131" customWidth="1"/>
    <col min="8937" max="8937" width="18" style="131" customWidth="1"/>
    <col min="8938" max="8939" width="14.140625" style="131" customWidth="1"/>
    <col min="8940" max="8940" width="18" style="131" customWidth="1"/>
    <col min="8941" max="8942" width="14.140625" style="131" customWidth="1"/>
    <col min="8943" max="8943" width="18" style="131" customWidth="1"/>
    <col min="8944" max="8945" width="14.140625" style="131" customWidth="1"/>
    <col min="8946" max="8946" width="18" style="131" customWidth="1"/>
    <col min="8947" max="8948" width="14.140625" style="131" customWidth="1"/>
    <col min="8949" max="8949" width="18" style="131" customWidth="1"/>
    <col min="8950" max="8950" width="14.140625" style="131" customWidth="1"/>
    <col min="8951" max="9159" width="9.140625" style="131"/>
    <col min="9160" max="9160" width="3.7109375" style="131" customWidth="1"/>
    <col min="9161" max="9162" width="5.7109375" style="131" customWidth="1"/>
    <col min="9163" max="9163" width="30.7109375" style="131" customWidth="1"/>
    <col min="9164" max="9165" width="10.7109375" style="131" customWidth="1"/>
    <col min="9166" max="9166" width="15.7109375" style="131" customWidth="1"/>
    <col min="9167" max="9167" width="10.7109375" style="131" customWidth="1"/>
    <col min="9168" max="9169" width="15.7109375" style="131" customWidth="1"/>
    <col min="9170" max="9170" width="10.7109375" style="131" customWidth="1"/>
    <col min="9171" max="9171" width="15.7109375" style="131" customWidth="1"/>
    <col min="9172" max="9172" width="18.85546875" style="131" customWidth="1"/>
    <col min="9173" max="9173" width="17.5703125" style="131" customWidth="1"/>
    <col min="9174" max="9174" width="20.7109375" style="131" customWidth="1"/>
    <col min="9175" max="9175" width="9.140625" style="131"/>
    <col min="9176" max="9176" width="14.140625" style="131" customWidth="1"/>
    <col min="9177" max="9177" width="18" style="131" customWidth="1"/>
    <col min="9178" max="9178" width="14.140625" style="131" customWidth="1"/>
    <col min="9179" max="9179" width="9.140625" style="131"/>
    <col min="9180" max="9180" width="14.140625" style="131" customWidth="1"/>
    <col min="9181" max="9181" width="18" style="131" customWidth="1"/>
    <col min="9182" max="9183" width="14.140625" style="131" customWidth="1"/>
    <col min="9184" max="9184" width="18" style="131" customWidth="1"/>
    <col min="9185" max="9186" width="14.140625" style="131" customWidth="1"/>
    <col min="9187" max="9187" width="18" style="131" customWidth="1"/>
    <col min="9188" max="9189" width="14.140625" style="131" customWidth="1"/>
    <col min="9190" max="9190" width="18" style="131" customWidth="1"/>
    <col min="9191" max="9192" width="14.140625" style="131" customWidth="1"/>
    <col min="9193" max="9193" width="18" style="131" customWidth="1"/>
    <col min="9194" max="9195" width="14.140625" style="131" customWidth="1"/>
    <col min="9196" max="9196" width="18" style="131" customWidth="1"/>
    <col min="9197" max="9198" width="14.140625" style="131" customWidth="1"/>
    <col min="9199" max="9199" width="18" style="131" customWidth="1"/>
    <col min="9200" max="9201" width="14.140625" style="131" customWidth="1"/>
    <col min="9202" max="9202" width="18" style="131" customWidth="1"/>
    <col min="9203" max="9204" width="14.140625" style="131" customWidth="1"/>
    <col min="9205" max="9205" width="18" style="131" customWidth="1"/>
    <col min="9206" max="9206" width="14.140625" style="131" customWidth="1"/>
    <col min="9207" max="9415" width="9.140625" style="131"/>
    <col min="9416" max="9416" width="3.7109375" style="131" customWidth="1"/>
    <col min="9417" max="9418" width="5.7109375" style="131" customWidth="1"/>
    <col min="9419" max="9419" width="30.7109375" style="131" customWidth="1"/>
    <col min="9420" max="9421" width="10.7109375" style="131" customWidth="1"/>
    <col min="9422" max="9422" width="15.7109375" style="131" customWidth="1"/>
    <col min="9423" max="9423" width="10.7109375" style="131" customWidth="1"/>
    <col min="9424" max="9425" width="15.7109375" style="131" customWidth="1"/>
    <col min="9426" max="9426" width="10.7109375" style="131" customWidth="1"/>
    <col min="9427" max="9427" width="15.7109375" style="131" customWidth="1"/>
    <col min="9428" max="9428" width="18.85546875" style="131" customWidth="1"/>
    <col min="9429" max="9429" width="17.5703125" style="131" customWidth="1"/>
    <col min="9430" max="9430" width="20.7109375" style="131" customWidth="1"/>
    <col min="9431" max="9431" width="9.140625" style="131"/>
    <col min="9432" max="9432" width="14.140625" style="131" customWidth="1"/>
    <col min="9433" max="9433" width="18" style="131" customWidth="1"/>
    <col min="9434" max="9434" width="14.140625" style="131" customWidth="1"/>
    <col min="9435" max="9435" width="9.140625" style="131"/>
    <col min="9436" max="9436" width="14.140625" style="131" customWidth="1"/>
    <col min="9437" max="9437" width="18" style="131" customWidth="1"/>
    <col min="9438" max="9439" width="14.140625" style="131" customWidth="1"/>
    <col min="9440" max="9440" width="18" style="131" customWidth="1"/>
    <col min="9441" max="9442" width="14.140625" style="131" customWidth="1"/>
    <col min="9443" max="9443" width="18" style="131" customWidth="1"/>
    <col min="9444" max="9445" width="14.140625" style="131" customWidth="1"/>
    <col min="9446" max="9446" width="18" style="131" customWidth="1"/>
    <col min="9447" max="9448" width="14.140625" style="131" customWidth="1"/>
    <col min="9449" max="9449" width="18" style="131" customWidth="1"/>
    <col min="9450" max="9451" width="14.140625" style="131" customWidth="1"/>
    <col min="9452" max="9452" width="18" style="131" customWidth="1"/>
    <col min="9453" max="9454" width="14.140625" style="131" customWidth="1"/>
    <col min="9455" max="9455" width="18" style="131" customWidth="1"/>
    <col min="9456" max="9457" width="14.140625" style="131" customWidth="1"/>
    <col min="9458" max="9458" width="18" style="131" customWidth="1"/>
    <col min="9459" max="9460" width="14.140625" style="131" customWidth="1"/>
    <col min="9461" max="9461" width="18" style="131" customWidth="1"/>
    <col min="9462" max="9462" width="14.140625" style="131" customWidth="1"/>
    <col min="9463" max="9671" width="9.140625" style="131"/>
    <col min="9672" max="9672" width="3.7109375" style="131" customWidth="1"/>
    <col min="9673" max="9674" width="5.7109375" style="131" customWidth="1"/>
    <col min="9675" max="9675" width="30.7109375" style="131" customWidth="1"/>
    <col min="9676" max="9677" width="10.7109375" style="131" customWidth="1"/>
    <col min="9678" max="9678" width="15.7109375" style="131" customWidth="1"/>
    <col min="9679" max="9679" width="10.7109375" style="131" customWidth="1"/>
    <col min="9680" max="9681" width="15.7109375" style="131" customWidth="1"/>
    <col min="9682" max="9682" width="10.7109375" style="131" customWidth="1"/>
    <col min="9683" max="9683" width="15.7109375" style="131" customWidth="1"/>
    <col min="9684" max="9684" width="18.85546875" style="131" customWidth="1"/>
    <col min="9685" max="9685" width="17.5703125" style="131" customWidth="1"/>
    <col min="9686" max="9686" width="20.7109375" style="131" customWidth="1"/>
    <col min="9687" max="9687" width="9.140625" style="131"/>
    <col min="9688" max="9688" width="14.140625" style="131" customWidth="1"/>
    <col min="9689" max="9689" width="18" style="131" customWidth="1"/>
    <col min="9690" max="9690" width="14.140625" style="131" customWidth="1"/>
    <col min="9691" max="9691" width="9.140625" style="131"/>
    <col min="9692" max="9692" width="14.140625" style="131" customWidth="1"/>
    <col min="9693" max="9693" width="18" style="131" customWidth="1"/>
    <col min="9694" max="9695" width="14.140625" style="131" customWidth="1"/>
    <col min="9696" max="9696" width="18" style="131" customWidth="1"/>
    <col min="9697" max="9698" width="14.140625" style="131" customWidth="1"/>
    <col min="9699" max="9699" width="18" style="131" customWidth="1"/>
    <col min="9700" max="9701" width="14.140625" style="131" customWidth="1"/>
    <col min="9702" max="9702" width="18" style="131" customWidth="1"/>
    <col min="9703" max="9704" width="14.140625" style="131" customWidth="1"/>
    <col min="9705" max="9705" width="18" style="131" customWidth="1"/>
    <col min="9706" max="9707" width="14.140625" style="131" customWidth="1"/>
    <col min="9708" max="9708" width="18" style="131" customWidth="1"/>
    <col min="9709" max="9710" width="14.140625" style="131" customWidth="1"/>
    <col min="9711" max="9711" width="18" style="131" customWidth="1"/>
    <col min="9712" max="9713" width="14.140625" style="131" customWidth="1"/>
    <col min="9714" max="9714" width="18" style="131" customWidth="1"/>
    <col min="9715" max="9716" width="14.140625" style="131" customWidth="1"/>
    <col min="9717" max="9717" width="18" style="131" customWidth="1"/>
    <col min="9718" max="9718" width="14.140625" style="131" customWidth="1"/>
    <col min="9719" max="9927" width="9.140625" style="131"/>
    <col min="9928" max="9928" width="3.7109375" style="131" customWidth="1"/>
    <col min="9929" max="9930" width="5.7109375" style="131" customWidth="1"/>
    <col min="9931" max="9931" width="30.7109375" style="131" customWidth="1"/>
    <col min="9932" max="9933" width="10.7109375" style="131" customWidth="1"/>
    <col min="9934" max="9934" width="15.7109375" style="131" customWidth="1"/>
    <col min="9935" max="9935" width="10.7109375" style="131" customWidth="1"/>
    <col min="9936" max="9937" width="15.7109375" style="131" customWidth="1"/>
    <col min="9938" max="9938" width="10.7109375" style="131" customWidth="1"/>
    <col min="9939" max="9939" width="15.7109375" style="131" customWidth="1"/>
    <col min="9940" max="9940" width="18.85546875" style="131" customWidth="1"/>
    <col min="9941" max="9941" width="17.5703125" style="131" customWidth="1"/>
    <col min="9942" max="9942" width="20.7109375" style="131" customWidth="1"/>
    <col min="9943" max="9943" width="9.140625" style="131"/>
    <col min="9944" max="9944" width="14.140625" style="131" customWidth="1"/>
    <col min="9945" max="9945" width="18" style="131" customWidth="1"/>
    <col min="9946" max="9946" width="14.140625" style="131" customWidth="1"/>
    <col min="9947" max="9947" width="9.140625" style="131"/>
    <col min="9948" max="9948" width="14.140625" style="131" customWidth="1"/>
    <col min="9949" max="9949" width="18" style="131" customWidth="1"/>
    <col min="9950" max="9951" width="14.140625" style="131" customWidth="1"/>
    <col min="9952" max="9952" width="18" style="131" customWidth="1"/>
    <col min="9953" max="9954" width="14.140625" style="131" customWidth="1"/>
    <col min="9955" max="9955" width="18" style="131" customWidth="1"/>
    <col min="9956" max="9957" width="14.140625" style="131" customWidth="1"/>
    <col min="9958" max="9958" width="18" style="131" customWidth="1"/>
    <col min="9959" max="9960" width="14.140625" style="131" customWidth="1"/>
    <col min="9961" max="9961" width="18" style="131" customWidth="1"/>
    <col min="9962" max="9963" width="14.140625" style="131" customWidth="1"/>
    <col min="9964" max="9964" width="18" style="131" customWidth="1"/>
    <col min="9965" max="9966" width="14.140625" style="131" customWidth="1"/>
    <col min="9967" max="9967" width="18" style="131" customWidth="1"/>
    <col min="9968" max="9969" width="14.140625" style="131" customWidth="1"/>
    <col min="9970" max="9970" width="18" style="131" customWidth="1"/>
    <col min="9971" max="9972" width="14.140625" style="131" customWidth="1"/>
    <col min="9973" max="9973" width="18" style="131" customWidth="1"/>
    <col min="9974" max="9974" width="14.140625" style="131" customWidth="1"/>
    <col min="9975" max="10183" width="9.140625" style="131"/>
    <col min="10184" max="10184" width="3.7109375" style="131" customWidth="1"/>
    <col min="10185" max="10186" width="5.7109375" style="131" customWidth="1"/>
    <col min="10187" max="10187" width="30.7109375" style="131" customWidth="1"/>
    <col min="10188" max="10189" width="10.7109375" style="131" customWidth="1"/>
    <col min="10190" max="10190" width="15.7109375" style="131" customWidth="1"/>
    <col min="10191" max="10191" width="10.7109375" style="131" customWidth="1"/>
    <col min="10192" max="10193" width="15.7109375" style="131" customWidth="1"/>
    <col min="10194" max="10194" width="10.7109375" style="131" customWidth="1"/>
    <col min="10195" max="10195" width="15.7109375" style="131" customWidth="1"/>
    <col min="10196" max="10196" width="18.85546875" style="131" customWidth="1"/>
    <col min="10197" max="10197" width="17.5703125" style="131" customWidth="1"/>
    <col min="10198" max="10198" width="20.7109375" style="131" customWidth="1"/>
    <col min="10199" max="10199" width="9.140625" style="131"/>
    <col min="10200" max="10200" width="14.140625" style="131" customWidth="1"/>
    <col min="10201" max="10201" width="18" style="131" customWidth="1"/>
    <col min="10202" max="10202" width="14.140625" style="131" customWidth="1"/>
    <col min="10203" max="10203" width="9.140625" style="131"/>
    <col min="10204" max="10204" width="14.140625" style="131" customWidth="1"/>
    <col min="10205" max="10205" width="18" style="131" customWidth="1"/>
    <col min="10206" max="10207" width="14.140625" style="131" customWidth="1"/>
    <col min="10208" max="10208" width="18" style="131" customWidth="1"/>
    <col min="10209" max="10210" width="14.140625" style="131" customWidth="1"/>
    <col min="10211" max="10211" width="18" style="131" customWidth="1"/>
    <col min="10212" max="10213" width="14.140625" style="131" customWidth="1"/>
    <col min="10214" max="10214" width="18" style="131" customWidth="1"/>
    <col min="10215" max="10216" width="14.140625" style="131" customWidth="1"/>
    <col min="10217" max="10217" width="18" style="131" customWidth="1"/>
    <col min="10218" max="10219" width="14.140625" style="131" customWidth="1"/>
    <col min="10220" max="10220" width="18" style="131" customWidth="1"/>
    <col min="10221" max="10222" width="14.140625" style="131" customWidth="1"/>
    <col min="10223" max="10223" width="18" style="131" customWidth="1"/>
    <col min="10224" max="10225" width="14.140625" style="131" customWidth="1"/>
    <col min="10226" max="10226" width="18" style="131" customWidth="1"/>
    <col min="10227" max="10228" width="14.140625" style="131" customWidth="1"/>
    <col min="10229" max="10229" width="18" style="131" customWidth="1"/>
    <col min="10230" max="10230" width="14.140625" style="131" customWidth="1"/>
    <col min="10231" max="10439" width="9.140625" style="131"/>
    <col min="10440" max="10440" width="3.7109375" style="131" customWidth="1"/>
    <col min="10441" max="10442" width="5.7109375" style="131" customWidth="1"/>
    <col min="10443" max="10443" width="30.7109375" style="131" customWidth="1"/>
    <col min="10444" max="10445" width="10.7109375" style="131" customWidth="1"/>
    <col min="10446" max="10446" width="15.7109375" style="131" customWidth="1"/>
    <col min="10447" max="10447" width="10.7109375" style="131" customWidth="1"/>
    <col min="10448" max="10449" width="15.7109375" style="131" customWidth="1"/>
    <col min="10450" max="10450" width="10.7109375" style="131" customWidth="1"/>
    <col min="10451" max="10451" width="15.7109375" style="131" customWidth="1"/>
    <col min="10452" max="10452" width="18.85546875" style="131" customWidth="1"/>
    <col min="10453" max="10453" width="17.5703125" style="131" customWidth="1"/>
    <col min="10454" max="10454" width="20.7109375" style="131" customWidth="1"/>
    <col min="10455" max="10455" width="9.140625" style="131"/>
    <col min="10456" max="10456" width="14.140625" style="131" customWidth="1"/>
    <col min="10457" max="10457" width="18" style="131" customWidth="1"/>
    <col min="10458" max="10458" width="14.140625" style="131" customWidth="1"/>
    <col min="10459" max="10459" width="9.140625" style="131"/>
    <col min="10460" max="10460" width="14.140625" style="131" customWidth="1"/>
    <col min="10461" max="10461" width="18" style="131" customWidth="1"/>
    <col min="10462" max="10463" width="14.140625" style="131" customWidth="1"/>
    <col min="10464" max="10464" width="18" style="131" customWidth="1"/>
    <col min="10465" max="10466" width="14.140625" style="131" customWidth="1"/>
    <col min="10467" max="10467" width="18" style="131" customWidth="1"/>
    <col min="10468" max="10469" width="14.140625" style="131" customWidth="1"/>
    <col min="10470" max="10470" width="18" style="131" customWidth="1"/>
    <col min="10471" max="10472" width="14.140625" style="131" customWidth="1"/>
    <col min="10473" max="10473" width="18" style="131" customWidth="1"/>
    <col min="10474" max="10475" width="14.140625" style="131" customWidth="1"/>
    <col min="10476" max="10476" width="18" style="131" customWidth="1"/>
    <col min="10477" max="10478" width="14.140625" style="131" customWidth="1"/>
    <col min="10479" max="10479" width="18" style="131" customWidth="1"/>
    <col min="10480" max="10481" width="14.140625" style="131" customWidth="1"/>
    <col min="10482" max="10482" width="18" style="131" customWidth="1"/>
    <col min="10483" max="10484" width="14.140625" style="131" customWidth="1"/>
    <col min="10485" max="10485" width="18" style="131" customWidth="1"/>
    <col min="10486" max="10486" width="14.140625" style="131" customWidth="1"/>
    <col min="10487" max="10695" width="9.140625" style="131"/>
    <col min="10696" max="10696" width="3.7109375" style="131" customWidth="1"/>
    <col min="10697" max="10698" width="5.7109375" style="131" customWidth="1"/>
    <col min="10699" max="10699" width="30.7109375" style="131" customWidth="1"/>
    <col min="10700" max="10701" width="10.7109375" style="131" customWidth="1"/>
    <col min="10702" max="10702" width="15.7109375" style="131" customWidth="1"/>
    <col min="10703" max="10703" width="10.7109375" style="131" customWidth="1"/>
    <col min="10704" max="10705" width="15.7109375" style="131" customWidth="1"/>
    <col min="10706" max="10706" width="10.7109375" style="131" customWidth="1"/>
    <col min="10707" max="10707" width="15.7109375" style="131" customWidth="1"/>
    <col min="10708" max="10708" width="18.85546875" style="131" customWidth="1"/>
    <col min="10709" max="10709" width="17.5703125" style="131" customWidth="1"/>
    <col min="10710" max="10710" width="20.7109375" style="131" customWidth="1"/>
    <col min="10711" max="10711" width="9.140625" style="131"/>
    <col min="10712" max="10712" width="14.140625" style="131" customWidth="1"/>
    <col min="10713" max="10713" width="18" style="131" customWidth="1"/>
    <col min="10714" max="10714" width="14.140625" style="131" customWidth="1"/>
    <col min="10715" max="10715" width="9.140625" style="131"/>
    <col min="10716" max="10716" width="14.140625" style="131" customWidth="1"/>
    <col min="10717" max="10717" width="18" style="131" customWidth="1"/>
    <col min="10718" max="10719" width="14.140625" style="131" customWidth="1"/>
    <col min="10720" max="10720" width="18" style="131" customWidth="1"/>
    <col min="10721" max="10722" width="14.140625" style="131" customWidth="1"/>
    <col min="10723" max="10723" width="18" style="131" customWidth="1"/>
    <col min="10724" max="10725" width="14.140625" style="131" customWidth="1"/>
    <col min="10726" max="10726" width="18" style="131" customWidth="1"/>
    <col min="10727" max="10728" width="14.140625" style="131" customWidth="1"/>
    <col min="10729" max="10729" width="18" style="131" customWidth="1"/>
    <col min="10730" max="10731" width="14.140625" style="131" customWidth="1"/>
    <col min="10732" max="10732" width="18" style="131" customWidth="1"/>
    <col min="10733" max="10734" width="14.140625" style="131" customWidth="1"/>
    <col min="10735" max="10735" width="18" style="131" customWidth="1"/>
    <col min="10736" max="10737" width="14.140625" style="131" customWidth="1"/>
    <col min="10738" max="10738" width="18" style="131" customWidth="1"/>
    <col min="10739" max="10740" width="14.140625" style="131" customWidth="1"/>
    <col min="10741" max="10741" width="18" style="131" customWidth="1"/>
    <col min="10742" max="10742" width="14.140625" style="131" customWidth="1"/>
    <col min="10743" max="10951" width="9.140625" style="131"/>
    <col min="10952" max="10952" width="3.7109375" style="131" customWidth="1"/>
    <col min="10953" max="10954" width="5.7109375" style="131" customWidth="1"/>
    <col min="10955" max="10955" width="30.7109375" style="131" customWidth="1"/>
    <col min="10956" max="10957" width="10.7109375" style="131" customWidth="1"/>
    <col min="10958" max="10958" width="15.7109375" style="131" customWidth="1"/>
    <col min="10959" max="10959" width="10.7109375" style="131" customWidth="1"/>
    <col min="10960" max="10961" width="15.7109375" style="131" customWidth="1"/>
    <col min="10962" max="10962" width="10.7109375" style="131" customWidth="1"/>
    <col min="10963" max="10963" width="15.7109375" style="131" customWidth="1"/>
    <col min="10964" max="10964" width="18.85546875" style="131" customWidth="1"/>
    <col min="10965" max="10965" width="17.5703125" style="131" customWidth="1"/>
    <col min="10966" max="10966" width="20.7109375" style="131" customWidth="1"/>
    <col min="10967" max="10967" width="9.140625" style="131"/>
    <col min="10968" max="10968" width="14.140625" style="131" customWidth="1"/>
    <col min="10969" max="10969" width="18" style="131" customWidth="1"/>
    <col min="10970" max="10970" width="14.140625" style="131" customWidth="1"/>
    <col min="10971" max="10971" width="9.140625" style="131"/>
    <col min="10972" max="10972" width="14.140625" style="131" customWidth="1"/>
    <col min="10973" max="10973" width="18" style="131" customWidth="1"/>
    <col min="10974" max="10975" width="14.140625" style="131" customWidth="1"/>
    <col min="10976" max="10976" width="18" style="131" customWidth="1"/>
    <col min="10977" max="10978" width="14.140625" style="131" customWidth="1"/>
    <col min="10979" max="10979" width="18" style="131" customWidth="1"/>
    <col min="10980" max="10981" width="14.140625" style="131" customWidth="1"/>
    <col min="10982" max="10982" width="18" style="131" customWidth="1"/>
    <col min="10983" max="10984" width="14.140625" style="131" customWidth="1"/>
    <col min="10985" max="10985" width="18" style="131" customWidth="1"/>
    <col min="10986" max="10987" width="14.140625" style="131" customWidth="1"/>
    <col min="10988" max="10988" width="18" style="131" customWidth="1"/>
    <col min="10989" max="10990" width="14.140625" style="131" customWidth="1"/>
    <col min="10991" max="10991" width="18" style="131" customWidth="1"/>
    <col min="10992" max="10993" width="14.140625" style="131" customWidth="1"/>
    <col min="10994" max="10994" width="18" style="131" customWidth="1"/>
    <col min="10995" max="10996" width="14.140625" style="131" customWidth="1"/>
    <col min="10997" max="10997" width="18" style="131" customWidth="1"/>
    <col min="10998" max="10998" width="14.140625" style="131" customWidth="1"/>
    <col min="10999" max="11207" width="9.140625" style="131"/>
    <col min="11208" max="11208" width="3.7109375" style="131" customWidth="1"/>
    <col min="11209" max="11210" width="5.7109375" style="131" customWidth="1"/>
    <col min="11211" max="11211" width="30.7109375" style="131" customWidth="1"/>
    <col min="11212" max="11213" width="10.7109375" style="131" customWidth="1"/>
    <col min="11214" max="11214" width="15.7109375" style="131" customWidth="1"/>
    <col min="11215" max="11215" width="10.7109375" style="131" customWidth="1"/>
    <col min="11216" max="11217" width="15.7109375" style="131" customWidth="1"/>
    <col min="11218" max="11218" width="10.7109375" style="131" customWidth="1"/>
    <col min="11219" max="11219" width="15.7109375" style="131" customWidth="1"/>
    <col min="11220" max="11220" width="18.85546875" style="131" customWidth="1"/>
    <col min="11221" max="11221" width="17.5703125" style="131" customWidth="1"/>
    <col min="11222" max="11222" width="20.7109375" style="131" customWidth="1"/>
    <col min="11223" max="11223" width="9.140625" style="131"/>
    <col min="11224" max="11224" width="14.140625" style="131" customWidth="1"/>
    <col min="11225" max="11225" width="18" style="131" customWidth="1"/>
    <col min="11226" max="11226" width="14.140625" style="131" customWidth="1"/>
    <col min="11227" max="11227" width="9.140625" style="131"/>
    <col min="11228" max="11228" width="14.140625" style="131" customWidth="1"/>
    <col min="11229" max="11229" width="18" style="131" customWidth="1"/>
    <col min="11230" max="11231" width="14.140625" style="131" customWidth="1"/>
    <col min="11232" max="11232" width="18" style="131" customWidth="1"/>
    <col min="11233" max="11234" width="14.140625" style="131" customWidth="1"/>
    <col min="11235" max="11235" width="18" style="131" customWidth="1"/>
    <col min="11236" max="11237" width="14.140625" style="131" customWidth="1"/>
    <col min="11238" max="11238" width="18" style="131" customWidth="1"/>
    <col min="11239" max="11240" width="14.140625" style="131" customWidth="1"/>
    <col min="11241" max="11241" width="18" style="131" customWidth="1"/>
    <col min="11242" max="11243" width="14.140625" style="131" customWidth="1"/>
    <col min="11244" max="11244" width="18" style="131" customWidth="1"/>
    <col min="11245" max="11246" width="14.140625" style="131" customWidth="1"/>
    <col min="11247" max="11247" width="18" style="131" customWidth="1"/>
    <col min="11248" max="11249" width="14.140625" style="131" customWidth="1"/>
    <col min="11250" max="11250" width="18" style="131" customWidth="1"/>
    <col min="11251" max="11252" width="14.140625" style="131" customWidth="1"/>
    <col min="11253" max="11253" width="18" style="131" customWidth="1"/>
    <col min="11254" max="11254" width="14.140625" style="131" customWidth="1"/>
    <col min="11255" max="11463" width="9.140625" style="131"/>
    <col min="11464" max="11464" width="3.7109375" style="131" customWidth="1"/>
    <col min="11465" max="11466" width="5.7109375" style="131" customWidth="1"/>
    <col min="11467" max="11467" width="30.7109375" style="131" customWidth="1"/>
    <col min="11468" max="11469" width="10.7109375" style="131" customWidth="1"/>
    <col min="11470" max="11470" width="15.7109375" style="131" customWidth="1"/>
    <col min="11471" max="11471" width="10.7109375" style="131" customWidth="1"/>
    <col min="11472" max="11473" width="15.7109375" style="131" customWidth="1"/>
    <col min="11474" max="11474" width="10.7109375" style="131" customWidth="1"/>
    <col min="11475" max="11475" width="15.7109375" style="131" customWidth="1"/>
    <col min="11476" max="11476" width="18.85546875" style="131" customWidth="1"/>
    <col min="11477" max="11477" width="17.5703125" style="131" customWidth="1"/>
    <col min="11478" max="11478" width="20.7109375" style="131" customWidth="1"/>
    <col min="11479" max="11479" width="9.140625" style="131"/>
    <col min="11480" max="11480" width="14.140625" style="131" customWidth="1"/>
    <col min="11481" max="11481" width="18" style="131" customWidth="1"/>
    <col min="11482" max="11482" width="14.140625" style="131" customWidth="1"/>
    <col min="11483" max="11483" width="9.140625" style="131"/>
    <col min="11484" max="11484" width="14.140625" style="131" customWidth="1"/>
    <col min="11485" max="11485" width="18" style="131" customWidth="1"/>
    <col min="11486" max="11487" width="14.140625" style="131" customWidth="1"/>
    <col min="11488" max="11488" width="18" style="131" customWidth="1"/>
    <col min="11489" max="11490" width="14.140625" style="131" customWidth="1"/>
    <col min="11491" max="11491" width="18" style="131" customWidth="1"/>
    <col min="11492" max="11493" width="14.140625" style="131" customWidth="1"/>
    <col min="11494" max="11494" width="18" style="131" customWidth="1"/>
    <col min="11495" max="11496" width="14.140625" style="131" customWidth="1"/>
    <col min="11497" max="11497" width="18" style="131" customWidth="1"/>
    <col min="11498" max="11499" width="14.140625" style="131" customWidth="1"/>
    <col min="11500" max="11500" width="18" style="131" customWidth="1"/>
    <col min="11501" max="11502" width="14.140625" style="131" customWidth="1"/>
    <col min="11503" max="11503" width="18" style="131" customWidth="1"/>
    <col min="11504" max="11505" width="14.140625" style="131" customWidth="1"/>
    <col min="11506" max="11506" width="18" style="131" customWidth="1"/>
    <col min="11507" max="11508" width="14.140625" style="131" customWidth="1"/>
    <col min="11509" max="11509" width="18" style="131" customWidth="1"/>
    <col min="11510" max="11510" width="14.140625" style="131" customWidth="1"/>
    <col min="11511" max="11719" width="9.140625" style="131"/>
    <col min="11720" max="11720" width="3.7109375" style="131" customWidth="1"/>
    <col min="11721" max="11722" width="5.7109375" style="131" customWidth="1"/>
    <col min="11723" max="11723" width="30.7109375" style="131" customWidth="1"/>
    <col min="11724" max="11725" width="10.7109375" style="131" customWidth="1"/>
    <col min="11726" max="11726" width="15.7109375" style="131" customWidth="1"/>
    <col min="11727" max="11727" width="10.7109375" style="131" customWidth="1"/>
    <col min="11728" max="11729" width="15.7109375" style="131" customWidth="1"/>
    <col min="11730" max="11730" width="10.7109375" style="131" customWidth="1"/>
    <col min="11731" max="11731" width="15.7109375" style="131" customWidth="1"/>
    <col min="11732" max="11732" width="18.85546875" style="131" customWidth="1"/>
    <col min="11733" max="11733" width="17.5703125" style="131" customWidth="1"/>
    <col min="11734" max="11734" width="20.7109375" style="131" customWidth="1"/>
    <col min="11735" max="11735" width="9.140625" style="131"/>
    <col min="11736" max="11736" width="14.140625" style="131" customWidth="1"/>
    <col min="11737" max="11737" width="18" style="131" customWidth="1"/>
    <col min="11738" max="11738" width="14.140625" style="131" customWidth="1"/>
    <col min="11739" max="11739" width="9.140625" style="131"/>
    <col min="11740" max="11740" width="14.140625" style="131" customWidth="1"/>
    <col min="11741" max="11741" width="18" style="131" customWidth="1"/>
    <col min="11742" max="11743" width="14.140625" style="131" customWidth="1"/>
    <col min="11744" max="11744" width="18" style="131" customWidth="1"/>
    <col min="11745" max="11746" width="14.140625" style="131" customWidth="1"/>
    <col min="11747" max="11747" width="18" style="131" customWidth="1"/>
    <col min="11748" max="11749" width="14.140625" style="131" customWidth="1"/>
    <col min="11750" max="11750" width="18" style="131" customWidth="1"/>
    <col min="11751" max="11752" width="14.140625" style="131" customWidth="1"/>
    <col min="11753" max="11753" width="18" style="131" customWidth="1"/>
    <col min="11754" max="11755" width="14.140625" style="131" customWidth="1"/>
    <col min="11756" max="11756" width="18" style="131" customWidth="1"/>
    <col min="11757" max="11758" width="14.140625" style="131" customWidth="1"/>
    <col min="11759" max="11759" width="18" style="131" customWidth="1"/>
    <col min="11760" max="11761" width="14.140625" style="131" customWidth="1"/>
    <col min="11762" max="11762" width="18" style="131" customWidth="1"/>
    <col min="11763" max="11764" width="14.140625" style="131" customWidth="1"/>
    <col min="11765" max="11765" width="18" style="131" customWidth="1"/>
    <col min="11766" max="11766" width="14.140625" style="131" customWidth="1"/>
    <col min="11767" max="11975" width="9.140625" style="131"/>
    <col min="11976" max="11976" width="3.7109375" style="131" customWidth="1"/>
    <col min="11977" max="11978" width="5.7109375" style="131" customWidth="1"/>
    <col min="11979" max="11979" width="30.7109375" style="131" customWidth="1"/>
    <col min="11980" max="11981" width="10.7109375" style="131" customWidth="1"/>
    <col min="11982" max="11982" width="15.7109375" style="131" customWidth="1"/>
    <col min="11983" max="11983" width="10.7109375" style="131" customWidth="1"/>
    <col min="11984" max="11985" width="15.7109375" style="131" customWidth="1"/>
    <col min="11986" max="11986" width="10.7109375" style="131" customWidth="1"/>
    <col min="11987" max="11987" width="15.7109375" style="131" customWidth="1"/>
    <col min="11988" max="11988" width="18.85546875" style="131" customWidth="1"/>
    <col min="11989" max="11989" width="17.5703125" style="131" customWidth="1"/>
    <col min="11990" max="11990" width="20.7109375" style="131" customWidth="1"/>
    <col min="11991" max="11991" width="9.140625" style="131"/>
    <col min="11992" max="11992" width="14.140625" style="131" customWidth="1"/>
    <col min="11993" max="11993" width="18" style="131" customWidth="1"/>
    <col min="11994" max="11994" width="14.140625" style="131" customWidth="1"/>
    <col min="11995" max="11995" width="9.140625" style="131"/>
    <col min="11996" max="11996" width="14.140625" style="131" customWidth="1"/>
    <col min="11997" max="11997" width="18" style="131" customWidth="1"/>
    <col min="11998" max="11999" width="14.140625" style="131" customWidth="1"/>
    <col min="12000" max="12000" width="18" style="131" customWidth="1"/>
    <col min="12001" max="12002" width="14.140625" style="131" customWidth="1"/>
    <col min="12003" max="12003" width="18" style="131" customWidth="1"/>
    <col min="12004" max="12005" width="14.140625" style="131" customWidth="1"/>
    <col min="12006" max="12006" width="18" style="131" customWidth="1"/>
    <col min="12007" max="12008" width="14.140625" style="131" customWidth="1"/>
    <col min="12009" max="12009" width="18" style="131" customWidth="1"/>
    <col min="12010" max="12011" width="14.140625" style="131" customWidth="1"/>
    <col min="12012" max="12012" width="18" style="131" customWidth="1"/>
    <col min="12013" max="12014" width="14.140625" style="131" customWidth="1"/>
    <col min="12015" max="12015" width="18" style="131" customWidth="1"/>
    <col min="12016" max="12017" width="14.140625" style="131" customWidth="1"/>
    <col min="12018" max="12018" width="18" style="131" customWidth="1"/>
    <col min="12019" max="12020" width="14.140625" style="131" customWidth="1"/>
    <col min="12021" max="12021" width="18" style="131" customWidth="1"/>
    <col min="12022" max="12022" width="14.140625" style="131" customWidth="1"/>
    <col min="12023" max="12231" width="9.140625" style="131"/>
    <col min="12232" max="12232" width="3.7109375" style="131" customWidth="1"/>
    <col min="12233" max="12234" width="5.7109375" style="131" customWidth="1"/>
    <col min="12235" max="12235" width="30.7109375" style="131" customWidth="1"/>
    <col min="12236" max="12237" width="10.7109375" style="131" customWidth="1"/>
    <col min="12238" max="12238" width="15.7109375" style="131" customWidth="1"/>
    <col min="12239" max="12239" width="10.7109375" style="131" customWidth="1"/>
    <col min="12240" max="12241" width="15.7109375" style="131" customWidth="1"/>
    <col min="12242" max="12242" width="10.7109375" style="131" customWidth="1"/>
    <col min="12243" max="12243" width="15.7109375" style="131" customWidth="1"/>
    <col min="12244" max="12244" width="18.85546875" style="131" customWidth="1"/>
    <col min="12245" max="12245" width="17.5703125" style="131" customWidth="1"/>
    <col min="12246" max="12246" width="20.7109375" style="131" customWidth="1"/>
    <col min="12247" max="12247" width="9.140625" style="131"/>
    <col min="12248" max="12248" width="14.140625" style="131" customWidth="1"/>
    <col min="12249" max="12249" width="18" style="131" customWidth="1"/>
    <col min="12250" max="12250" width="14.140625" style="131" customWidth="1"/>
    <col min="12251" max="12251" width="9.140625" style="131"/>
    <col min="12252" max="12252" width="14.140625" style="131" customWidth="1"/>
    <col min="12253" max="12253" width="18" style="131" customWidth="1"/>
    <col min="12254" max="12255" width="14.140625" style="131" customWidth="1"/>
    <col min="12256" max="12256" width="18" style="131" customWidth="1"/>
    <col min="12257" max="12258" width="14.140625" style="131" customWidth="1"/>
    <col min="12259" max="12259" width="18" style="131" customWidth="1"/>
    <col min="12260" max="12261" width="14.140625" style="131" customWidth="1"/>
    <col min="12262" max="12262" width="18" style="131" customWidth="1"/>
    <col min="12263" max="12264" width="14.140625" style="131" customWidth="1"/>
    <col min="12265" max="12265" width="18" style="131" customWidth="1"/>
    <col min="12266" max="12267" width="14.140625" style="131" customWidth="1"/>
    <col min="12268" max="12268" width="18" style="131" customWidth="1"/>
    <col min="12269" max="12270" width="14.140625" style="131" customWidth="1"/>
    <col min="12271" max="12271" width="18" style="131" customWidth="1"/>
    <col min="12272" max="12273" width="14.140625" style="131" customWidth="1"/>
    <col min="12274" max="12274" width="18" style="131" customWidth="1"/>
    <col min="12275" max="12276" width="14.140625" style="131" customWidth="1"/>
    <col min="12277" max="12277" width="18" style="131" customWidth="1"/>
    <col min="12278" max="12278" width="14.140625" style="131" customWidth="1"/>
    <col min="12279" max="12487" width="9.140625" style="131"/>
    <col min="12488" max="12488" width="3.7109375" style="131" customWidth="1"/>
    <col min="12489" max="12490" width="5.7109375" style="131" customWidth="1"/>
    <col min="12491" max="12491" width="30.7109375" style="131" customWidth="1"/>
    <col min="12492" max="12493" width="10.7109375" style="131" customWidth="1"/>
    <col min="12494" max="12494" width="15.7109375" style="131" customWidth="1"/>
    <col min="12495" max="12495" width="10.7109375" style="131" customWidth="1"/>
    <col min="12496" max="12497" width="15.7109375" style="131" customWidth="1"/>
    <col min="12498" max="12498" width="10.7109375" style="131" customWidth="1"/>
    <col min="12499" max="12499" width="15.7109375" style="131" customWidth="1"/>
    <col min="12500" max="12500" width="18.85546875" style="131" customWidth="1"/>
    <col min="12501" max="12501" width="17.5703125" style="131" customWidth="1"/>
    <col min="12502" max="12502" width="20.7109375" style="131" customWidth="1"/>
    <col min="12503" max="12503" width="9.140625" style="131"/>
    <col min="12504" max="12504" width="14.140625" style="131" customWidth="1"/>
    <col min="12505" max="12505" width="18" style="131" customWidth="1"/>
    <col min="12506" max="12506" width="14.140625" style="131" customWidth="1"/>
    <col min="12507" max="12507" width="9.140625" style="131"/>
    <col min="12508" max="12508" width="14.140625" style="131" customWidth="1"/>
    <col min="12509" max="12509" width="18" style="131" customWidth="1"/>
    <col min="12510" max="12511" width="14.140625" style="131" customWidth="1"/>
    <col min="12512" max="12512" width="18" style="131" customWidth="1"/>
    <col min="12513" max="12514" width="14.140625" style="131" customWidth="1"/>
    <col min="12515" max="12515" width="18" style="131" customWidth="1"/>
    <col min="12516" max="12517" width="14.140625" style="131" customWidth="1"/>
    <col min="12518" max="12518" width="18" style="131" customWidth="1"/>
    <col min="12519" max="12520" width="14.140625" style="131" customWidth="1"/>
    <col min="12521" max="12521" width="18" style="131" customWidth="1"/>
    <col min="12522" max="12523" width="14.140625" style="131" customWidth="1"/>
    <col min="12524" max="12524" width="18" style="131" customWidth="1"/>
    <col min="12525" max="12526" width="14.140625" style="131" customWidth="1"/>
    <col min="12527" max="12527" width="18" style="131" customWidth="1"/>
    <col min="12528" max="12529" width="14.140625" style="131" customWidth="1"/>
    <col min="12530" max="12530" width="18" style="131" customWidth="1"/>
    <col min="12531" max="12532" width="14.140625" style="131" customWidth="1"/>
    <col min="12533" max="12533" width="18" style="131" customWidth="1"/>
    <col min="12534" max="12534" width="14.140625" style="131" customWidth="1"/>
    <col min="12535" max="12743" width="9.140625" style="131"/>
    <col min="12744" max="12744" width="3.7109375" style="131" customWidth="1"/>
    <col min="12745" max="12746" width="5.7109375" style="131" customWidth="1"/>
    <col min="12747" max="12747" width="30.7109375" style="131" customWidth="1"/>
    <col min="12748" max="12749" width="10.7109375" style="131" customWidth="1"/>
    <col min="12750" max="12750" width="15.7109375" style="131" customWidth="1"/>
    <col min="12751" max="12751" width="10.7109375" style="131" customWidth="1"/>
    <col min="12752" max="12753" width="15.7109375" style="131" customWidth="1"/>
    <col min="12754" max="12754" width="10.7109375" style="131" customWidth="1"/>
    <col min="12755" max="12755" width="15.7109375" style="131" customWidth="1"/>
    <col min="12756" max="12756" width="18.85546875" style="131" customWidth="1"/>
    <col min="12757" max="12757" width="17.5703125" style="131" customWidth="1"/>
    <col min="12758" max="12758" width="20.7109375" style="131" customWidth="1"/>
    <col min="12759" max="12759" width="9.140625" style="131"/>
    <col min="12760" max="12760" width="14.140625" style="131" customWidth="1"/>
    <col min="12761" max="12761" width="18" style="131" customWidth="1"/>
    <col min="12762" max="12762" width="14.140625" style="131" customWidth="1"/>
    <col min="12763" max="12763" width="9.140625" style="131"/>
    <col min="12764" max="12764" width="14.140625" style="131" customWidth="1"/>
    <col min="12765" max="12765" width="18" style="131" customWidth="1"/>
    <col min="12766" max="12767" width="14.140625" style="131" customWidth="1"/>
    <col min="12768" max="12768" width="18" style="131" customWidth="1"/>
    <col min="12769" max="12770" width="14.140625" style="131" customWidth="1"/>
    <col min="12771" max="12771" width="18" style="131" customWidth="1"/>
    <col min="12772" max="12773" width="14.140625" style="131" customWidth="1"/>
    <col min="12774" max="12774" width="18" style="131" customWidth="1"/>
    <col min="12775" max="12776" width="14.140625" style="131" customWidth="1"/>
    <col min="12777" max="12777" width="18" style="131" customWidth="1"/>
    <col min="12778" max="12779" width="14.140625" style="131" customWidth="1"/>
    <col min="12780" max="12780" width="18" style="131" customWidth="1"/>
    <col min="12781" max="12782" width="14.140625" style="131" customWidth="1"/>
    <col min="12783" max="12783" width="18" style="131" customWidth="1"/>
    <col min="12784" max="12785" width="14.140625" style="131" customWidth="1"/>
    <col min="12786" max="12786" width="18" style="131" customWidth="1"/>
    <col min="12787" max="12788" width="14.140625" style="131" customWidth="1"/>
    <col min="12789" max="12789" width="18" style="131" customWidth="1"/>
    <col min="12790" max="12790" width="14.140625" style="131" customWidth="1"/>
    <col min="12791" max="12999" width="9.140625" style="131"/>
    <col min="13000" max="13000" width="3.7109375" style="131" customWidth="1"/>
    <col min="13001" max="13002" width="5.7109375" style="131" customWidth="1"/>
    <col min="13003" max="13003" width="30.7109375" style="131" customWidth="1"/>
    <col min="13004" max="13005" width="10.7109375" style="131" customWidth="1"/>
    <col min="13006" max="13006" width="15.7109375" style="131" customWidth="1"/>
    <col min="13007" max="13007" width="10.7109375" style="131" customWidth="1"/>
    <col min="13008" max="13009" width="15.7109375" style="131" customWidth="1"/>
    <col min="13010" max="13010" width="10.7109375" style="131" customWidth="1"/>
    <col min="13011" max="13011" width="15.7109375" style="131" customWidth="1"/>
    <col min="13012" max="13012" width="18.85546875" style="131" customWidth="1"/>
    <col min="13013" max="13013" width="17.5703125" style="131" customWidth="1"/>
    <col min="13014" max="13014" width="20.7109375" style="131" customWidth="1"/>
    <col min="13015" max="13015" width="9.140625" style="131"/>
    <col min="13016" max="13016" width="14.140625" style="131" customWidth="1"/>
    <col min="13017" max="13017" width="18" style="131" customWidth="1"/>
    <col min="13018" max="13018" width="14.140625" style="131" customWidth="1"/>
    <col min="13019" max="13019" width="9.140625" style="131"/>
    <col min="13020" max="13020" width="14.140625" style="131" customWidth="1"/>
    <col min="13021" max="13021" width="18" style="131" customWidth="1"/>
    <col min="13022" max="13023" width="14.140625" style="131" customWidth="1"/>
    <col min="13024" max="13024" width="18" style="131" customWidth="1"/>
    <col min="13025" max="13026" width="14.140625" style="131" customWidth="1"/>
    <col min="13027" max="13027" width="18" style="131" customWidth="1"/>
    <col min="13028" max="13029" width="14.140625" style="131" customWidth="1"/>
    <col min="13030" max="13030" width="18" style="131" customWidth="1"/>
    <col min="13031" max="13032" width="14.140625" style="131" customWidth="1"/>
    <col min="13033" max="13033" width="18" style="131" customWidth="1"/>
    <col min="13034" max="13035" width="14.140625" style="131" customWidth="1"/>
    <col min="13036" max="13036" width="18" style="131" customWidth="1"/>
    <col min="13037" max="13038" width="14.140625" style="131" customWidth="1"/>
    <col min="13039" max="13039" width="18" style="131" customWidth="1"/>
    <col min="13040" max="13041" width="14.140625" style="131" customWidth="1"/>
    <col min="13042" max="13042" width="18" style="131" customWidth="1"/>
    <col min="13043" max="13044" width="14.140625" style="131" customWidth="1"/>
    <col min="13045" max="13045" width="18" style="131" customWidth="1"/>
    <col min="13046" max="13046" width="14.140625" style="131" customWidth="1"/>
    <col min="13047" max="13255" width="9.140625" style="131"/>
    <col min="13256" max="13256" width="3.7109375" style="131" customWidth="1"/>
    <col min="13257" max="13258" width="5.7109375" style="131" customWidth="1"/>
    <col min="13259" max="13259" width="30.7109375" style="131" customWidth="1"/>
    <col min="13260" max="13261" width="10.7109375" style="131" customWidth="1"/>
    <col min="13262" max="13262" width="15.7109375" style="131" customWidth="1"/>
    <col min="13263" max="13263" width="10.7109375" style="131" customWidth="1"/>
    <col min="13264" max="13265" width="15.7109375" style="131" customWidth="1"/>
    <col min="13266" max="13266" width="10.7109375" style="131" customWidth="1"/>
    <col min="13267" max="13267" width="15.7109375" style="131" customWidth="1"/>
    <col min="13268" max="13268" width="18.85546875" style="131" customWidth="1"/>
    <col min="13269" max="13269" width="17.5703125" style="131" customWidth="1"/>
    <col min="13270" max="13270" width="20.7109375" style="131" customWidth="1"/>
    <col min="13271" max="13271" width="9.140625" style="131"/>
    <col min="13272" max="13272" width="14.140625" style="131" customWidth="1"/>
    <col min="13273" max="13273" width="18" style="131" customWidth="1"/>
    <col min="13274" max="13274" width="14.140625" style="131" customWidth="1"/>
    <col min="13275" max="13275" width="9.140625" style="131"/>
    <col min="13276" max="13276" width="14.140625" style="131" customWidth="1"/>
    <col min="13277" max="13277" width="18" style="131" customWidth="1"/>
    <col min="13278" max="13279" width="14.140625" style="131" customWidth="1"/>
    <col min="13280" max="13280" width="18" style="131" customWidth="1"/>
    <col min="13281" max="13282" width="14.140625" style="131" customWidth="1"/>
    <col min="13283" max="13283" width="18" style="131" customWidth="1"/>
    <col min="13284" max="13285" width="14.140625" style="131" customWidth="1"/>
    <col min="13286" max="13286" width="18" style="131" customWidth="1"/>
    <col min="13287" max="13288" width="14.140625" style="131" customWidth="1"/>
    <col min="13289" max="13289" width="18" style="131" customWidth="1"/>
    <col min="13290" max="13291" width="14.140625" style="131" customWidth="1"/>
    <col min="13292" max="13292" width="18" style="131" customWidth="1"/>
    <col min="13293" max="13294" width="14.140625" style="131" customWidth="1"/>
    <col min="13295" max="13295" width="18" style="131" customWidth="1"/>
    <col min="13296" max="13297" width="14.140625" style="131" customWidth="1"/>
    <col min="13298" max="13298" width="18" style="131" customWidth="1"/>
    <col min="13299" max="13300" width="14.140625" style="131" customWidth="1"/>
    <col min="13301" max="13301" width="18" style="131" customWidth="1"/>
    <col min="13302" max="13302" width="14.140625" style="131" customWidth="1"/>
    <col min="13303" max="13511" width="9.140625" style="131"/>
    <col min="13512" max="13512" width="3.7109375" style="131" customWidth="1"/>
    <col min="13513" max="13514" width="5.7109375" style="131" customWidth="1"/>
    <col min="13515" max="13515" width="30.7109375" style="131" customWidth="1"/>
    <col min="13516" max="13517" width="10.7109375" style="131" customWidth="1"/>
    <col min="13518" max="13518" width="15.7109375" style="131" customWidth="1"/>
    <col min="13519" max="13519" width="10.7109375" style="131" customWidth="1"/>
    <col min="13520" max="13521" width="15.7109375" style="131" customWidth="1"/>
    <col min="13522" max="13522" width="10.7109375" style="131" customWidth="1"/>
    <col min="13523" max="13523" width="15.7109375" style="131" customWidth="1"/>
    <col min="13524" max="13524" width="18.85546875" style="131" customWidth="1"/>
    <col min="13525" max="13525" width="17.5703125" style="131" customWidth="1"/>
    <col min="13526" max="13526" width="20.7109375" style="131" customWidth="1"/>
    <col min="13527" max="13527" width="9.140625" style="131"/>
    <col min="13528" max="13528" width="14.140625" style="131" customWidth="1"/>
    <col min="13529" max="13529" width="18" style="131" customWidth="1"/>
    <col min="13530" max="13530" width="14.140625" style="131" customWidth="1"/>
    <col min="13531" max="13531" width="9.140625" style="131"/>
    <col min="13532" max="13532" width="14.140625" style="131" customWidth="1"/>
    <col min="13533" max="13533" width="18" style="131" customWidth="1"/>
    <col min="13534" max="13535" width="14.140625" style="131" customWidth="1"/>
    <col min="13536" max="13536" width="18" style="131" customWidth="1"/>
    <col min="13537" max="13538" width="14.140625" style="131" customWidth="1"/>
    <col min="13539" max="13539" width="18" style="131" customWidth="1"/>
    <col min="13540" max="13541" width="14.140625" style="131" customWidth="1"/>
    <col min="13542" max="13542" width="18" style="131" customWidth="1"/>
    <col min="13543" max="13544" width="14.140625" style="131" customWidth="1"/>
    <col min="13545" max="13545" width="18" style="131" customWidth="1"/>
    <col min="13546" max="13547" width="14.140625" style="131" customWidth="1"/>
    <col min="13548" max="13548" width="18" style="131" customWidth="1"/>
    <col min="13549" max="13550" width="14.140625" style="131" customWidth="1"/>
    <col min="13551" max="13551" width="18" style="131" customWidth="1"/>
    <col min="13552" max="13553" width="14.140625" style="131" customWidth="1"/>
    <col min="13554" max="13554" width="18" style="131" customWidth="1"/>
    <col min="13555" max="13556" width="14.140625" style="131" customWidth="1"/>
    <col min="13557" max="13557" width="18" style="131" customWidth="1"/>
    <col min="13558" max="13558" width="14.140625" style="131" customWidth="1"/>
    <col min="13559" max="13767" width="9.140625" style="131"/>
    <col min="13768" max="13768" width="3.7109375" style="131" customWidth="1"/>
    <col min="13769" max="13770" width="5.7109375" style="131" customWidth="1"/>
    <col min="13771" max="13771" width="30.7109375" style="131" customWidth="1"/>
    <col min="13772" max="13773" width="10.7109375" style="131" customWidth="1"/>
    <col min="13774" max="13774" width="15.7109375" style="131" customWidth="1"/>
    <col min="13775" max="13775" width="10.7109375" style="131" customWidth="1"/>
    <col min="13776" max="13777" width="15.7109375" style="131" customWidth="1"/>
    <col min="13778" max="13778" width="10.7109375" style="131" customWidth="1"/>
    <col min="13779" max="13779" width="15.7109375" style="131" customWidth="1"/>
    <col min="13780" max="13780" width="18.85546875" style="131" customWidth="1"/>
    <col min="13781" max="13781" width="17.5703125" style="131" customWidth="1"/>
    <col min="13782" max="13782" width="20.7109375" style="131" customWidth="1"/>
    <col min="13783" max="13783" width="9.140625" style="131"/>
    <col min="13784" max="13784" width="14.140625" style="131" customWidth="1"/>
    <col min="13785" max="13785" width="18" style="131" customWidth="1"/>
    <col min="13786" max="13786" width="14.140625" style="131" customWidth="1"/>
    <col min="13787" max="13787" width="9.140625" style="131"/>
    <col min="13788" max="13788" width="14.140625" style="131" customWidth="1"/>
    <col min="13789" max="13789" width="18" style="131" customWidth="1"/>
    <col min="13790" max="13791" width="14.140625" style="131" customWidth="1"/>
    <col min="13792" max="13792" width="18" style="131" customWidth="1"/>
    <col min="13793" max="13794" width="14.140625" style="131" customWidth="1"/>
    <col min="13795" max="13795" width="18" style="131" customWidth="1"/>
    <col min="13796" max="13797" width="14.140625" style="131" customWidth="1"/>
    <col min="13798" max="13798" width="18" style="131" customWidth="1"/>
    <col min="13799" max="13800" width="14.140625" style="131" customWidth="1"/>
    <col min="13801" max="13801" width="18" style="131" customWidth="1"/>
    <col min="13802" max="13803" width="14.140625" style="131" customWidth="1"/>
    <col min="13804" max="13804" width="18" style="131" customWidth="1"/>
    <col min="13805" max="13806" width="14.140625" style="131" customWidth="1"/>
    <col min="13807" max="13807" width="18" style="131" customWidth="1"/>
    <col min="13808" max="13809" width="14.140625" style="131" customWidth="1"/>
    <col min="13810" max="13810" width="18" style="131" customWidth="1"/>
    <col min="13811" max="13812" width="14.140625" style="131" customWidth="1"/>
    <col min="13813" max="13813" width="18" style="131" customWidth="1"/>
    <col min="13814" max="13814" width="14.140625" style="131" customWidth="1"/>
    <col min="13815" max="14023" width="9.140625" style="131"/>
    <col min="14024" max="14024" width="3.7109375" style="131" customWidth="1"/>
    <col min="14025" max="14026" width="5.7109375" style="131" customWidth="1"/>
    <col min="14027" max="14027" width="30.7109375" style="131" customWidth="1"/>
    <col min="14028" max="14029" width="10.7109375" style="131" customWidth="1"/>
    <col min="14030" max="14030" width="15.7109375" style="131" customWidth="1"/>
    <col min="14031" max="14031" width="10.7109375" style="131" customWidth="1"/>
    <col min="14032" max="14033" width="15.7109375" style="131" customWidth="1"/>
    <col min="14034" max="14034" width="10.7109375" style="131" customWidth="1"/>
    <col min="14035" max="14035" width="15.7109375" style="131" customWidth="1"/>
    <col min="14036" max="14036" width="18.85546875" style="131" customWidth="1"/>
    <col min="14037" max="14037" width="17.5703125" style="131" customWidth="1"/>
    <col min="14038" max="14038" width="20.7109375" style="131" customWidth="1"/>
    <col min="14039" max="14039" width="9.140625" style="131"/>
    <col min="14040" max="14040" width="14.140625" style="131" customWidth="1"/>
    <col min="14041" max="14041" width="18" style="131" customWidth="1"/>
    <col min="14042" max="14042" width="14.140625" style="131" customWidth="1"/>
    <col min="14043" max="14043" width="9.140625" style="131"/>
    <col min="14044" max="14044" width="14.140625" style="131" customWidth="1"/>
    <col min="14045" max="14045" width="18" style="131" customWidth="1"/>
    <col min="14046" max="14047" width="14.140625" style="131" customWidth="1"/>
    <col min="14048" max="14048" width="18" style="131" customWidth="1"/>
    <col min="14049" max="14050" width="14.140625" style="131" customWidth="1"/>
    <col min="14051" max="14051" width="18" style="131" customWidth="1"/>
    <col min="14052" max="14053" width="14.140625" style="131" customWidth="1"/>
    <col min="14054" max="14054" width="18" style="131" customWidth="1"/>
    <col min="14055" max="14056" width="14.140625" style="131" customWidth="1"/>
    <col min="14057" max="14057" width="18" style="131" customWidth="1"/>
    <col min="14058" max="14059" width="14.140625" style="131" customWidth="1"/>
    <col min="14060" max="14060" width="18" style="131" customWidth="1"/>
    <col min="14061" max="14062" width="14.140625" style="131" customWidth="1"/>
    <col min="14063" max="14063" width="18" style="131" customWidth="1"/>
    <col min="14064" max="14065" width="14.140625" style="131" customWidth="1"/>
    <col min="14066" max="14066" width="18" style="131" customWidth="1"/>
    <col min="14067" max="14068" width="14.140625" style="131" customWidth="1"/>
    <col min="14069" max="14069" width="18" style="131" customWidth="1"/>
    <col min="14070" max="14070" width="14.140625" style="131" customWidth="1"/>
    <col min="14071" max="14279" width="9.140625" style="131"/>
    <col min="14280" max="14280" width="3.7109375" style="131" customWidth="1"/>
    <col min="14281" max="14282" width="5.7109375" style="131" customWidth="1"/>
    <col min="14283" max="14283" width="30.7109375" style="131" customWidth="1"/>
    <col min="14284" max="14285" width="10.7109375" style="131" customWidth="1"/>
    <col min="14286" max="14286" width="15.7109375" style="131" customWidth="1"/>
    <col min="14287" max="14287" width="10.7109375" style="131" customWidth="1"/>
    <col min="14288" max="14289" width="15.7109375" style="131" customWidth="1"/>
    <col min="14290" max="14290" width="10.7109375" style="131" customWidth="1"/>
    <col min="14291" max="14291" width="15.7109375" style="131" customWidth="1"/>
    <col min="14292" max="14292" width="18.85546875" style="131" customWidth="1"/>
    <col min="14293" max="14293" width="17.5703125" style="131" customWidth="1"/>
    <col min="14294" max="14294" width="20.7109375" style="131" customWidth="1"/>
    <col min="14295" max="14295" width="9.140625" style="131"/>
    <col min="14296" max="14296" width="14.140625" style="131" customWidth="1"/>
    <col min="14297" max="14297" width="18" style="131" customWidth="1"/>
    <col min="14298" max="14298" width="14.140625" style="131" customWidth="1"/>
    <col min="14299" max="14299" width="9.140625" style="131"/>
    <col min="14300" max="14300" width="14.140625" style="131" customWidth="1"/>
    <col min="14301" max="14301" width="18" style="131" customWidth="1"/>
    <col min="14302" max="14303" width="14.140625" style="131" customWidth="1"/>
    <col min="14304" max="14304" width="18" style="131" customWidth="1"/>
    <col min="14305" max="14306" width="14.140625" style="131" customWidth="1"/>
    <col min="14307" max="14307" width="18" style="131" customWidth="1"/>
    <col min="14308" max="14309" width="14.140625" style="131" customWidth="1"/>
    <col min="14310" max="14310" width="18" style="131" customWidth="1"/>
    <col min="14311" max="14312" width="14.140625" style="131" customWidth="1"/>
    <col min="14313" max="14313" width="18" style="131" customWidth="1"/>
    <col min="14314" max="14315" width="14.140625" style="131" customWidth="1"/>
    <col min="14316" max="14316" width="18" style="131" customWidth="1"/>
    <col min="14317" max="14318" width="14.140625" style="131" customWidth="1"/>
    <col min="14319" max="14319" width="18" style="131" customWidth="1"/>
    <col min="14320" max="14321" width="14.140625" style="131" customWidth="1"/>
    <col min="14322" max="14322" width="18" style="131" customWidth="1"/>
    <col min="14323" max="14324" width="14.140625" style="131" customWidth="1"/>
    <col min="14325" max="14325" width="18" style="131" customWidth="1"/>
    <col min="14326" max="14326" width="14.140625" style="131" customWidth="1"/>
    <col min="14327" max="14535" width="9.140625" style="131"/>
    <col min="14536" max="14536" width="3.7109375" style="131" customWidth="1"/>
    <col min="14537" max="14538" width="5.7109375" style="131" customWidth="1"/>
    <col min="14539" max="14539" width="30.7109375" style="131" customWidth="1"/>
    <col min="14540" max="14541" width="10.7109375" style="131" customWidth="1"/>
    <col min="14542" max="14542" width="15.7109375" style="131" customWidth="1"/>
    <col min="14543" max="14543" width="10.7109375" style="131" customWidth="1"/>
    <col min="14544" max="14545" width="15.7109375" style="131" customWidth="1"/>
    <col min="14546" max="14546" width="10.7109375" style="131" customWidth="1"/>
    <col min="14547" max="14547" width="15.7109375" style="131" customWidth="1"/>
    <col min="14548" max="14548" width="18.85546875" style="131" customWidth="1"/>
    <col min="14549" max="14549" width="17.5703125" style="131" customWidth="1"/>
    <col min="14550" max="14550" width="20.7109375" style="131" customWidth="1"/>
    <col min="14551" max="14551" width="9.140625" style="131"/>
    <col min="14552" max="14552" width="14.140625" style="131" customWidth="1"/>
    <col min="14553" max="14553" width="18" style="131" customWidth="1"/>
    <col min="14554" max="14554" width="14.140625" style="131" customWidth="1"/>
    <col min="14555" max="14555" width="9.140625" style="131"/>
    <col min="14556" max="14556" width="14.140625" style="131" customWidth="1"/>
    <col min="14557" max="14557" width="18" style="131" customWidth="1"/>
    <col min="14558" max="14559" width="14.140625" style="131" customWidth="1"/>
    <col min="14560" max="14560" width="18" style="131" customWidth="1"/>
    <col min="14561" max="14562" width="14.140625" style="131" customWidth="1"/>
    <col min="14563" max="14563" width="18" style="131" customWidth="1"/>
    <col min="14564" max="14565" width="14.140625" style="131" customWidth="1"/>
    <col min="14566" max="14566" width="18" style="131" customWidth="1"/>
    <col min="14567" max="14568" width="14.140625" style="131" customWidth="1"/>
    <col min="14569" max="14569" width="18" style="131" customWidth="1"/>
    <col min="14570" max="14571" width="14.140625" style="131" customWidth="1"/>
    <col min="14572" max="14572" width="18" style="131" customWidth="1"/>
    <col min="14573" max="14574" width="14.140625" style="131" customWidth="1"/>
    <col min="14575" max="14575" width="18" style="131" customWidth="1"/>
    <col min="14576" max="14577" width="14.140625" style="131" customWidth="1"/>
    <col min="14578" max="14578" width="18" style="131" customWidth="1"/>
    <col min="14579" max="14580" width="14.140625" style="131" customWidth="1"/>
    <col min="14581" max="14581" width="18" style="131" customWidth="1"/>
    <col min="14582" max="14582" width="14.140625" style="131" customWidth="1"/>
    <col min="14583" max="14791" width="9.140625" style="131"/>
    <col min="14792" max="14792" width="3.7109375" style="131" customWidth="1"/>
    <col min="14793" max="14794" width="5.7109375" style="131" customWidth="1"/>
    <col min="14795" max="14795" width="30.7109375" style="131" customWidth="1"/>
    <col min="14796" max="14797" width="10.7109375" style="131" customWidth="1"/>
    <col min="14798" max="14798" width="15.7109375" style="131" customWidth="1"/>
    <col min="14799" max="14799" width="10.7109375" style="131" customWidth="1"/>
    <col min="14800" max="14801" width="15.7109375" style="131" customWidth="1"/>
    <col min="14802" max="14802" width="10.7109375" style="131" customWidth="1"/>
    <col min="14803" max="14803" width="15.7109375" style="131" customWidth="1"/>
    <col min="14804" max="14804" width="18.85546875" style="131" customWidth="1"/>
    <col min="14805" max="14805" width="17.5703125" style="131" customWidth="1"/>
    <col min="14806" max="14806" width="20.7109375" style="131" customWidth="1"/>
    <col min="14807" max="14807" width="9.140625" style="131"/>
    <col min="14808" max="14808" width="14.140625" style="131" customWidth="1"/>
    <col min="14809" max="14809" width="18" style="131" customWidth="1"/>
    <col min="14810" max="14810" width="14.140625" style="131" customWidth="1"/>
    <col min="14811" max="14811" width="9.140625" style="131"/>
    <col min="14812" max="14812" width="14.140625" style="131" customWidth="1"/>
    <col min="14813" max="14813" width="18" style="131" customWidth="1"/>
    <col min="14814" max="14815" width="14.140625" style="131" customWidth="1"/>
    <col min="14816" max="14816" width="18" style="131" customWidth="1"/>
    <col min="14817" max="14818" width="14.140625" style="131" customWidth="1"/>
    <col min="14819" max="14819" width="18" style="131" customWidth="1"/>
    <col min="14820" max="14821" width="14.140625" style="131" customWidth="1"/>
    <col min="14822" max="14822" width="18" style="131" customWidth="1"/>
    <col min="14823" max="14824" width="14.140625" style="131" customWidth="1"/>
    <col min="14825" max="14825" width="18" style="131" customWidth="1"/>
    <col min="14826" max="14827" width="14.140625" style="131" customWidth="1"/>
    <col min="14828" max="14828" width="18" style="131" customWidth="1"/>
    <col min="14829" max="14830" width="14.140625" style="131" customWidth="1"/>
    <col min="14831" max="14831" width="18" style="131" customWidth="1"/>
    <col min="14832" max="14833" width="14.140625" style="131" customWidth="1"/>
    <col min="14834" max="14834" width="18" style="131" customWidth="1"/>
    <col min="14835" max="14836" width="14.140625" style="131" customWidth="1"/>
    <col min="14837" max="14837" width="18" style="131" customWidth="1"/>
    <col min="14838" max="14838" width="14.140625" style="131" customWidth="1"/>
    <col min="14839" max="15047" width="9.140625" style="131"/>
    <col min="15048" max="15048" width="3.7109375" style="131" customWidth="1"/>
    <col min="15049" max="15050" width="5.7109375" style="131" customWidth="1"/>
    <col min="15051" max="15051" width="30.7109375" style="131" customWidth="1"/>
    <col min="15052" max="15053" width="10.7109375" style="131" customWidth="1"/>
    <col min="15054" max="15054" width="15.7109375" style="131" customWidth="1"/>
    <col min="15055" max="15055" width="10.7109375" style="131" customWidth="1"/>
    <col min="15056" max="15057" width="15.7109375" style="131" customWidth="1"/>
    <col min="15058" max="15058" width="10.7109375" style="131" customWidth="1"/>
    <col min="15059" max="15059" width="15.7109375" style="131" customWidth="1"/>
    <col min="15060" max="15060" width="18.85546875" style="131" customWidth="1"/>
    <col min="15061" max="15061" width="17.5703125" style="131" customWidth="1"/>
    <col min="15062" max="15062" width="20.7109375" style="131" customWidth="1"/>
    <col min="15063" max="15063" width="9.140625" style="131"/>
    <col min="15064" max="15064" width="14.140625" style="131" customWidth="1"/>
    <col min="15065" max="15065" width="18" style="131" customWidth="1"/>
    <col min="15066" max="15066" width="14.140625" style="131" customWidth="1"/>
    <col min="15067" max="15067" width="9.140625" style="131"/>
    <col min="15068" max="15068" width="14.140625" style="131" customWidth="1"/>
    <col min="15069" max="15069" width="18" style="131" customWidth="1"/>
    <col min="15070" max="15071" width="14.140625" style="131" customWidth="1"/>
    <col min="15072" max="15072" width="18" style="131" customWidth="1"/>
    <col min="15073" max="15074" width="14.140625" style="131" customWidth="1"/>
    <col min="15075" max="15075" width="18" style="131" customWidth="1"/>
    <col min="15076" max="15077" width="14.140625" style="131" customWidth="1"/>
    <col min="15078" max="15078" width="18" style="131" customWidth="1"/>
    <col min="15079" max="15080" width="14.140625" style="131" customWidth="1"/>
    <col min="15081" max="15081" width="18" style="131" customWidth="1"/>
    <col min="15082" max="15083" width="14.140625" style="131" customWidth="1"/>
    <col min="15084" max="15084" width="18" style="131" customWidth="1"/>
    <col min="15085" max="15086" width="14.140625" style="131" customWidth="1"/>
    <col min="15087" max="15087" width="18" style="131" customWidth="1"/>
    <col min="15088" max="15089" width="14.140625" style="131" customWidth="1"/>
    <col min="15090" max="15090" width="18" style="131" customWidth="1"/>
    <col min="15091" max="15092" width="14.140625" style="131" customWidth="1"/>
    <col min="15093" max="15093" width="18" style="131" customWidth="1"/>
    <col min="15094" max="15094" width="14.140625" style="131" customWidth="1"/>
    <col min="15095" max="15303" width="9.140625" style="131"/>
    <col min="15304" max="15304" width="3.7109375" style="131" customWidth="1"/>
    <col min="15305" max="15306" width="5.7109375" style="131" customWidth="1"/>
    <col min="15307" max="15307" width="30.7109375" style="131" customWidth="1"/>
    <col min="15308" max="15309" width="10.7109375" style="131" customWidth="1"/>
    <col min="15310" max="15310" width="15.7109375" style="131" customWidth="1"/>
    <col min="15311" max="15311" width="10.7109375" style="131" customWidth="1"/>
    <col min="15312" max="15313" width="15.7109375" style="131" customWidth="1"/>
    <col min="15314" max="15314" width="10.7109375" style="131" customWidth="1"/>
    <col min="15315" max="15315" width="15.7109375" style="131" customWidth="1"/>
    <col min="15316" max="15316" width="18.85546875" style="131" customWidth="1"/>
    <col min="15317" max="15317" width="17.5703125" style="131" customWidth="1"/>
    <col min="15318" max="15318" width="20.7109375" style="131" customWidth="1"/>
    <col min="15319" max="15319" width="9.140625" style="131"/>
    <col min="15320" max="15320" width="14.140625" style="131" customWidth="1"/>
    <col min="15321" max="15321" width="18" style="131" customWidth="1"/>
    <col min="15322" max="15322" width="14.140625" style="131" customWidth="1"/>
    <col min="15323" max="15323" width="9.140625" style="131"/>
    <col min="15324" max="15324" width="14.140625" style="131" customWidth="1"/>
    <col min="15325" max="15325" width="18" style="131" customWidth="1"/>
    <col min="15326" max="15327" width="14.140625" style="131" customWidth="1"/>
    <col min="15328" max="15328" width="18" style="131" customWidth="1"/>
    <col min="15329" max="15330" width="14.140625" style="131" customWidth="1"/>
    <col min="15331" max="15331" width="18" style="131" customWidth="1"/>
    <col min="15332" max="15333" width="14.140625" style="131" customWidth="1"/>
    <col min="15334" max="15334" width="18" style="131" customWidth="1"/>
    <col min="15335" max="15336" width="14.140625" style="131" customWidth="1"/>
    <col min="15337" max="15337" width="18" style="131" customWidth="1"/>
    <col min="15338" max="15339" width="14.140625" style="131" customWidth="1"/>
    <col min="15340" max="15340" width="18" style="131" customWidth="1"/>
    <col min="15341" max="15342" width="14.140625" style="131" customWidth="1"/>
    <col min="15343" max="15343" width="18" style="131" customWidth="1"/>
    <col min="15344" max="15345" width="14.140625" style="131" customWidth="1"/>
    <col min="15346" max="15346" width="18" style="131" customWidth="1"/>
    <col min="15347" max="15348" width="14.140625" style="131" customWidth="1"/>
    <col min="15349" max="15349" width="18" style="131" customWidth="1"/>
    <col min="15350" max="15350" width="14.140625" style="131" customWidth="1"/>
    <col min="15351" max="15559" width="9.140625" style="131"/>
    <col min="15560" max="15560" width="3.7109375" style="131" customWidth="1"/>
    <col min="15561" max="15562" width="5.7109375" style="131" customWidth="1"/>
    <col min="15563" max="15563" width="30.7109375" style="131" customWidth="1"/>
    <col min="15564" max="15565" width="10.7109375" style="131" customWidth="1"/>
    <col min="15566" max="15566" width="15.7109375" style="131" customWidth="1"/>
    <col min="15567" max="15567" width="10.7109375" style="131" customWidth="1"/>
    <col min="15568" max="15569" width="15.7109375" style="131" customWidth="1"/>
    <col min="15570" max="15570" width="10.7109375" style="131" customWidth="1"/>
    <col min="15571" max="15571" width="15.7109375" style="131" customWidth="1"/>
    <col min="15572" max="15572" width="18.85546875" style="131" customWidth="1"/>
    <col min="15573" max="15573" width="17.5703125" style="131" customWidth="1"/>
    <col min="15574" max="15574" width="20.7109375" style="131" customWidth="1"/>
    <col min="15575" max="15575" width="9.140625" style="131"/>
    <col min="15576" max="15576" width="14.140625" style="131" customWidth="1"/>
    <col min="15577" max="15577" width="18" style="131" customWidth="1"/>
    <col min="15578" max="15578" width="14.140625" style="131" customWidth="1"/>
    <col min="15579" max="15579" width="9.140625" style="131"/>
    <col min="15580" max="15580" width="14.140625" style="131" customWidth="1"/>
    <col min="15581" max="15581" width="18" style="131" customWidth="1"/>
    <col min="15582" max="15583" width="14.140625" style="131" customWidth="1"/>
    <col min="15584" max="15584" width="18" style="131" customWidth="1"/>
    <col min="15585" max="15586" width="14.140625" style="131" customWidth="1"/>
    <col min="15587" max="15587" width="18" style="131" customWidth="1"/>
    <col min="15588" max="15589" width="14.140625" style="131" customWidth="1"/>
    <col min="15590" max="15590" width="18" style="131" customWidth="1"/>
    <col min="15591" max="15592" width="14.140625" style="131" customWidth="1"/>
    <col min="15593" max="15593" width="18" style="131" customWidth="1"/>
    <col min="15594" max="15595" width="14.140625" style="131" customWidth="1"/>
    <col min="15596" max="15596" width="18" style="131" customWidth="1"/>
    <col min="15597" max="15598" width="14.140625" style="131" customWidth="1"/>
    <col min="15599" max="15599" width="18" style="131" customWidth="1"/>
    <col min="15600" max="15601" width="14.140625" style="131" customWidth="1"/>
    <col min="15602" max="15602" width="18" style="131" customWidth="1"/>
    <col min="15603" max="15604" width="14.140625" style="131" customWidth="1"/>
    <col min="15605" max="15605" width="18" style="131" customWidth="1"/>
    <col min="15606" max="15606" width="14.140625" style="131" customWidth="1"/>
    <col min="15607" max="15815" width="9.140625" style="131"/>
    <col min="15816" max="15816" width="3.7109375" style="131" customWidth="1"/>
    <col min="15817" max="15818" width="5.7109375" style="131" customWidth="1"/>
    <col min="15819" max="15819" width="30.7109375" style="131" customWidth="1"/>
    <col min="15820" max="15821" width="10.7109375" style="131" customWidth="1"/>
    <col min="15822" max="15822" width="15.7109375" style="131" customWidth="1"/>
    <col min="15823" max="15823" width="10.7109375" style="131" customWidth="1"/>
    <col min="15824" max="15825" width="15.7109375" style="131" customWidth="1"/>
    <col min="15826" max="15826" width="10.7109375" style="131" customWidth="1"/>
    <col min="15827" max="15827" width="15.7109375" style="131" customWidth="1"/>
    <col min="15828" max="15828" width="18.85546875" style="131" customWidth="1"/>
    <col min="15829" max="15829" width="17.5703125" style="131" customWidth="1"/>
    <col min="15830" max="15830" width="20.7109375" style="131" customWidth="1"/>
    <col min="15831" max="15831" width="9.140625" style="131"/>
    <col min="15832" max="15832" width="14.140625" style="131" customWidth="1"/>
    <col min="15833" max="15833" width="18" style="131" customWidth="1"/>
    <col min="15834" max="15834" width="14.140625" style="131" customWidth="1"/>
    <col min="15835" max="15835" width="9.140625" style="131"/>
    <col min="15836" max="15836" width="14.140625" style="131" customWidth="1"/>
    <col min="15837" max="15837" width="18" style="131" customWidth="1"/>
    <col min="15838" max="15839" width="14.140625" style="131" customWidth="1"/>
    <col min="15840" max="15840" width="18" style="131" customWidth="1"/>
    <col min="15841" max="15842" width="14.140625" style="131" customWidth="1"/>
    <col min="15843" max="15843" width="18" style="131" customWidth="1"/>
    <col min="15844" max="15845" width="14.140625" style="131" customWidth="1"/>
    <col min="15846" max="15846" width="18" style="131" customWidth="1"/>
    <col min="15847" max="15848" width="14.140625" style="131" customWidth="1"/>
    <col min="15849" max="15849" width="18" style="131" customWidth="1"/>
    <col min="15850" max="15851" width="14.140625" style="131" customWidth="1"/>
    <col min="15852" max="15852" width="18" style="131" customWidth="1"/>
    <col min="15853" max="15854" width="14.140625" style="131" customWidth="1"/>
    <col min="15855" max="15855" width="18" style="131" customWidth="1"/>
    <col min="15856" max="15857" width="14.140625" style="131" customWidth="1"/>
    <col min="15858" max="15858" width="18" style="131" customWidth="1"/>
    <col min="15859" max="15860" width="14.140625" style="131" customWidth="1"/>
    <col min="15861" max="15861" width="18" style="131" customWidth="1"/>
    <col min="15862" max="15862" width="14.140625" style="131" customWidth="1"/>
    <col min="15863" max="16071" width="9.140625" style="131"/>
    <col min="16072" max="16072" width="3.7109375" style="131" customWidth="1"/>
    <col min="16073" max="16074" width="5.7109375" style="131" customWidth="1"/>
    <col min="16075" max="16075" width="30.7109375" style="131" customWidth="1"/>
    <col min="16076" max="16077" width="10.7109375" style="131" customWidth="1"/>
    <col min="16078" max="16078" width="15.7109375" style="131" customWidth="1"/>
    <col min="16079" max="16079" width="10.7109375" style="131" customWidth="1"/>
    <col min="16080" max="16081" width="15.7109375" style="131" customWidth="1"/>
    <col min="16082" max="16082" width="10.7109375" style="131" customWidth="1"/>
    <col min="16083" max="16083" width="15.7109375" style="131" customWidth="1"/>
    <col min="16084" max="16084" width="18.85546875" style="131" customWidth="1"/>
    <col min="16085" max="16085" width="17.5703125" style="131" customWidth="1"/>
    <col min="16086" max="16086" width="20.7109375" style="131" customWidth="1"/>
    <col min="16087" max="16087" width="9.140625" style="131"/>
    <col min="16088" max="16088" width="14.140625" style="131" customWidth="1"/>
    <col min="16089" max="16089" width="18" style="131" customWidth="1"/>
    <col min="16090" max="16090" width="14.140625" style="131" customWidth="1"/>
    <col min="16091" max="16091" width="9.140625" style="131"/>
    <col min="16092" max="16092" width="14.140625" style="131" customWidth="1"/>
    <col min="16093" max="16093" width="18" style="131" customWidth="1"/>
    <col min="16094" max="16095" width="14.140625" style="131" customWidth="1"/>
    <col min="16096" max="16096" width="18" style="131" customWidth="1"/>
    <col min="16097" max="16098" width="14.140625" style="131" customWidth="1"/>
    <col min="16099" max="16099" width="18" style="131" customWidth="1"/>
    <col min="16100" max="16101" width="14.140625" style="131" customWidth="1"/>
    <col min="16102" max="16102" width="18" style="131" customWidth="1"/>
    <col min="16103" max="16104" width="14.140625" style="131" customWidth="1"/>
    <col min="16105" max="16105" width="18" style="131" customWidth="1"/>
    <col min="16106" max="16107" width="14.140625" style="131" customWidth="1"/>
    <col min="16108" max="16108" width="18" style="131" customWidth="1"/>
    <col min="16109" max="16110" width="14.140625" style="131" customWidth="1"/>
    <col min="16111" max="16111" width="18" style="131" customWidth="1"/>
    <col min="16112" max="16113" width="14.140625" style="131" customWidth="1"/>
    <col min="16114" max="16114" width="18" style="131" customWidth="1"/>
    <col min="16115" max="16116" width="14.140625" style="131" customWidth="1"/>
    <col min="16117" max="16117" width="18" style="131" customWidth="1"/>
    <col min="16118" max="16118" width="14.140625" style="131" customWidth="1"/>
    <col min="16119" max="16384" width="9.140625" style="131"/>
  </cols>
  <sheetData>
    <row r="1" spans="1:15" s="62" customFormat="1" ht="24.95" customHeight="1">
      <c r="A1" s="540"/>
      <c r="B1" s="540"/>
      <c r="C1" s="540"/>
      <c r="D1" s="540"/>
      <c r="E1" s="158"/>
      <c r="F1" s="193"/>
      <c r="G1" s="193"/>
      <c r="H1" s="193"/>
      <c r="I1" s="188"/>
      <c r="J1" s="188"/>
      <c r="K1" s="188"/>
      <c r="L1" s="188"/>
      <c r="M1" s="188"/>
      <c r="N1" s="659" t="s">
        <v>1094</v>
      </c>
      <c r="O1" s="659"/>
    </row>
    <row r="2" spans="1:15" s="62" customFormat="1" ht="24.95" customHeight="1">
      <c r="A2" s="660" t="s">
        <v>1095</v>
      </c>
      <c r="B2" s="660"/>
      <c r="C2" s="660"/>
      <c r="D2" s="660"/>
      <c r="E2" s="373"/>
      <c r="F2" s="193"/>
      <c r="G2" s="193"/>
      <c r="H2" s="193"/>
      <c r="I2" s="188"/>
      <c r="J2" s="188"/>
      <c r="K2" s="188"/>
      <c r="L2" s="188"/>
      <c r="M2" s="188"/>
      <c r="N2" s="188"/>
      <c r="O2" s="188"/>
    </row>
    <row r="3" spans="1:15" s="62" customFormat="1" ht="50.25" customHeight="1">
      <c r="A3" s="556" t="s">
        <v>1143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</row>
    <row r="4" spans="1:15" s="143" customFormat="1" ht="18" customHeight="1">
      <c r="A4" s="564" t="s">
        <v>867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</row>
    <row r="5" spans="1:15" ht="18" customHeight="1" thickBot="1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1:15" s="374" customFormat="1" ht="12.75">
      <c r="A6" s="661" t="s">
        <v>1</v>
      </c>
      <c r="B6" s="664" t="s">
        <v>2</v>
      </c>
      <c r="C6" s="656" t="s">
        <v>868</v>
      </c>
      <c r="D6" s="656" t="s">
        <v>869</v>
      </c>
      <c r="E6" s="670" t="s">
        <v>870</v>
      </c>
      <c r="F6" s="656" t="s">
        <v>871</v>
      </c>
      <c r="G6" s="653" t="s">
        <v>872</v>
      </c>
      <c r="H6" s="654"/>
      <c r="I6" s="654"/>
      <c r="J6" s="654"/>
      <c r="K6" s="654"/>
      <c r="L6" s="654"/>
      <c r="M6" s="655"/>
      <c r="N6" s="656" t="s">
        <v>873</v>
      </c>
      <c r="O6" s="562" t="s">
        <v>874</v>
      </c>
    </row>
    <row r="7" spans="1:15" s="374" customFormat="1" ht="29.25" customHeight="1">
      <c r="A7" s="662"/>
      <c r="B7" s="665"/>
      <c r="C7" s="657"/>
      <c r="D7" s="657"/>
      <c r="E7" s="671"/>
      <c r="F7" s="657"/>
      <c r="G7" s="657" t="s">
        <v>875</v>
      </c>
      <c r="H7" s="657"/>
      <c r="I7" s="657"/>
      <c r="J7" s="657" t="s">
        <v>876</v>
      </c>
      <c r="K7" s="657"/>
      <c r="L7" s="657"/>
      <c r="M7" s="657"/>
      <c r="N7" s="657"/>
      <c r="O7" s="658"/>
    </row>
    <row r="8" spans="1:15" s="374" customFormat="1" ht="26.25" thickBot="1">
      <c r="A8" s="663"/>
      <c r="B8" s="666"/>
      <c r="C8" s="667"/>
      <c r="D8" s="667"/>
      <c r="E8" s="672"/>
      <c r="F8" s="667"/>
      <c r="G8" s="378" t="s">
        <v>877</v>
      </c>
      <c r="H8" s="378" t="s">
        <v>434</v>
      </c>
      <c r="I8" s="378" t="s">
        <v>878</v>
      </c>
      <c r="J8" s="378" t="s">
        <v>877</v>
      </c>
      <c r="K8" s="378" t="s">
        <v>434</v>
      </c>
      <c r="L8" s="377" t="s">
        <v>879</v>
      </c>
      <c r="M8" s="378" t="s">
        <v>880</v>
      </c>
      <c r="N8" s="378" t="s">
        <v>1069</v>
      </c>
      <c r="O8" s="379" t="s">
        <v>881</v>
      </c>
    </row>
    <row r="9" spans="1:15" s="383" customFormat="1" ht="15" customHeight="1" thickBot="1">
      <c r="A9" s="380" t="s">
        <v>9</v>
      </c>
      <c r="B9" s="381" t="s">
        <v>10</v>
      </c>
      <c r="C9" s="381" t="s">
        <v>48</v>
      </c>
      <c r="D9" s="381" t="s">
        <v>11</v>
      </c>
      <c r="E9" s="381" t="s">
        <v>12</v>
      </c>
      <c r="F9" s="381" t="s">
        <v>13</v>
      </c>
      <c r="G9" s="381" t="s">
        <v>14</v>
      </c>
      <c r="H9" s="381" t="s">
        <v>15</v>
      </c>
      <c r="I9" s="381" t="s">
        <v>882</v>
      </c>
      <c r="J9" s="381" t="s">
        <v>883</v>
      </c>
      <c r="K9" s="381" t="s">
        <v>884</v>
      </c>
      <c r="L9" s="381" t="s">
        <v>885</v>
      </c>
      <c r="M9" s="381" t="s">
        <v>439</v>
      </c>
      <c r="N9" s="381" t="s">
        <v>886</v>
      </c>
      <c r="O9" s="382" t="s">
        <v>887</v>
      </c>
    </row>
    <row r="10" spans="1:15" ht="30" customHeight="1">
      <c r="A10" s="384">
        <v>1</v>
      </c>
      <c r="B10" s="385" t="s">
        <v>16</v>
      </c>
      <c r="C10" s="386" t="s">
        <v>1129</v>
      </c>
      <c r="D10" s="169" t="s">
        <v>1145</v>
      </c>
      <c r="E10" s="387">
        <v>19.004999999999999</v>
      </c>
      <c r="F10" s="388" t="s">
        <v>1130</v>
      </c>
      <c r="G10" s="389">
        <v>0</v>
      </c>
      <c r="H10" s="389">
        <v>0</v>
      </c>
      <c r="I10" s="389">
        <v>0</v>
      </c>
      <c r="J10" s="31"/>
      <c r="K10" s="390">
        <v>5</v>
      </c>
      <c r="L10" s="390">
        <v>4</v>
      </c>
      <c r="M10" s="42">
        <f>J10*K10*L10</f>
        <v>0</v>
      </c>
      <c r="N10" s="198">
        <f>I10+M10</f>
        <v>0</v>
      </c>
      <c r="O10" s="309">
        <f>N10*4</f>
        <v>0</v>
      </c>
    </row>
    <row r="11" spans="1:15" ht="30" customHeight="1">
      <c r="A11" s="678">
        <v>2</v>
      </c>
      <c r="B11" s="391" t="s">
        <v>26</v>
      </c>
      <c r="C11" s="392">
        <v>19</v>
      </c>
      <c r="D11" s="82" t="s">
        <v>1146</v>
      </c>
      <c r="E11" s="393">
        <v>49.86</v>
      </c>
      <c r="F11" s="394" t="s">
        <v>963</v>
      </c>
      <c r="G11" s="395">
        <v>0</v>
      </c>
      <c r="H11" s="395">
        <v>0</v>
      </c>
      <c r="I11" s="395">
        <v>0</v>
      </c>
      <c r="J11" s="48"/>
      <c r="K11" s="396">
        <v>5</v>
      </c>
      <c r="L11" s="396">
        <v>4</v>
      </c>
      <c r="M11" s="49">
        <f>J11*K11*L11</f>
        <v>0</v>
      </c>
      <c r="N11" s="203">
        <f>I11+M11</f>
        <v>0</v>
      </c>
      <c r="O11" s="288">
        <f>N11*4</f>
        <v>0</v>
      </c>
    </row>
    <row r="12" spans="1:15" ht="30" customHeight="1">
      <c r="A12" s="679"/>
      <c r="B12" s="391" t="s">
        <v>29</v>
      </c>
      <c r="C12" s="392">
        <v>19</v>
      </c>
      <c r="D12" s="82" t="s">
        <v>1147</v>
      </c>
      <c r="E12" s="393">
        <v>18.933</v>
      </c>
      <c r="F12" s="394" t="s">
        <v>963</v>
      </c>
      <c r="G12" s="395">
        <v>0</v>
      </c>
      <c r="H12" s="395">
        <v>0</v>
      </c>
      <c r="I12" s="395">
        <v>0</v>
      </c>
      <c r="J12" s="48"/>
      <c r="K12" s="396">
        <v>5</v>
      </c>
      <c r="L12" s="396">
        <v>4</v>
      </c>
      <c r="M12" s="49">
        <f t="shared" ref="M12:M13" si="0">J12*K12*L12</f>
        <v>0</v>
      </c>
      <c r="N12" s="203">
        <f t="shared" ref="N12:N13" si="1">I12+M12</f>
        <v>0</v>
      </c>
      <c r="O12" s="288">
        <f t="shared" ref="O12:O13" si="2">N12*4</f>
        <v>0</v>
      </c>
    </row>
    <row r="13" spans="1:15" ht="30" customHeight="1" thickBot="1">
      <c r="A13" s="397">
        <v>3</v>
      </c>
      <c r="B13" s="398" t="s">
        <v>32</v>
      </c>
      <c r="C13" s="399">
        <v>28</v>
      </c>
      <c r="D13" s="152" t="s">
        <v>1142</v>
      </c>
      <c r="E13" s="400">
        <v>21.841000000000001</v>
      </c>
      <c r="F13" s="401" t="s">
        <v>963</v>
      </c>
      <c r="G13" s="402">
        <v>0</v>
      </c>
      <c r="H13" s="402">
        <v>0</v>
      </c>
      <c r="I13" s="402">
        <v>0</v>
      </c>
      <c r="J13" s="53"/>
      <c r="K13" s="403">
        <v>5</v>
      </c>
      <c r="L13" s="403">
        <v>4</v>
      </c>
      <c r="M13" s="54">
        <f t="shared" si="0"/>
        <v>0</v>
      </c>
      <c r="N13" s="153">
        <f t="shared" si="1"/>
        <v>0</v>
      </c>
      <c r="O13" s="303">
        <f t="shared" si="2"/>
        <v>0</v>
      </c>
    </row>
    <row r="14" spans="1:15" s="405" customFormat="1" ht="17.25" thickBot="1">
      <c r="A14" s="673" t="s">
        <v>43</v>
      </c>
      <c r="B14" s="674"/>
      <c r="C14" s="674"/>
      <c r="D14" s="674"/>
      <c r="E14" s="674"/>
      <c r="F14" s="674"/>
      <c r="G14" s="675"/>
      <c r="H14" s="43">
        <f>SUM(H10:H13)</f>
        <v>0</v>
      </c>
      <c r="I14" s="44">
        <f>SUM(I10:I13)</f>
        <v>0</v>
      </c>
      <c r="J14" s="404" t="s">
        <v>710</v>
      </c>
      <c r="K14" s="404">
        <f>SUM(K10:K13)</f>
        <v>20</v>
      </c>
      <c r="L14" s="404" t="s">
        <v>710</v>
      </c>
      <c r="M14" s="44">
        <f>SUM(M10:M13)</f>
        <v>0</v>
      </c>
      <c r="N14" s="44">
        <f>SUM(N10:N13)</f>
        <v>0</v>
      </c>
      <c r="O14" s="45">
        <f>SUM(O10:O13)</f>
        <v>0</v>
      </c>
    </row>
    <row r="15" spans="1:15" ht="17.25">
      <c r="A15" s="406"/>
      <c r="B15" s="406"/>
      <c r="C15" s="406"/>
      <c r="D15" s="406"/>
      <c r="E15" s="406"/>
      <c r="F15" s="406"/>
      <c r="G15" s="406"/>
      <c r="H15" s="406"/>
      <c r="I15" s="406"/>
      <c r="J15" s="406"/>
      <c r="K15" s="406"/>
      <c r="L15" s="406"/>
      <c r="M15" s="406"/>
      <c r="N15" s="406"/>
      <c r="O15" s="407"/>
    </row>
    <row r="16" spans="1:15" ht="17.25">
      <c r="A16" s="676" t="s">
        <v>44</v>
      </c>
      <c r="B16" s="676"/>
      <c r="C16" s="676"/>
      <c r="D16" s="406"/>
      <c r="E16" s="406"/>
      <c r="F16" s="406"/>
      <c r="G16" s="406"/>
      <c r="H16" s="406"/>
      <c r="I16" s="406"/>
      <c r="J16" s="406"/>
      <c r="K16" s="406"/>
      <c r="L16" s="406"/>
      <c r="M16" s="406"/>
      <c r="N16" s="406"/>
      <c r="O16" s="406"/>
    </row>
    <row r="17" spans="1:15">
      <c r="A17" s="161">
        <v>1</v>
      </c>
      <c r="B17" s="161"/>
      <c r="C17" s="677" t="s">
        <v>45</v>
      </c>
      <c r="D17" s="677"/>
      <c r="E17" s="677"/>
      <c r="F17" s="677"/>
      <c r="G17" s="677"/>
      <c r="H17" s="677"/>
      <c r="I17" s="677"/>
      <c r="J17" s="677"/>
      <c r="K17" s="677"/>
      <c r="L17" s="677"/>
      <c r="M17" s="677"/>
      <c r="N17" s="677"/>
      <c r="O17" s="677"/>
    </row>
    <row r="18" spans="1:15">
      <c r="A18" s="161">
        <v>2</v>
      </c>
      <c r="B18" s="161"/>
      <c r="C18" s="677" t="s">
        <v>46</v>
      </c>
      <c r="D18" s="677"/>
      <c r="E18" s="677"/>
      <c r="F18" s="677"/>
      <c r="G18" s="677"/>
      <c r="H18" s="677"/>
      <c r="I18" s="677"/>
      <c r="J18" s="677"/>
      <c r="K18" s="677"/>
      <c r="L18" s="677"/>
      <c r="M18" s="677"/>
      <c r="N18" s="677"/>
      <c r="O18" s="677"/>
    </row>
    <row r="19" spans="1:15">
      <c r="A19" s="161">
        <v>3</v>
      </c>
      <c r="B19" s="161"/>
      <c r="C19" s="677" t="s">
        <v>888</v>
      </c>
      <c r="D19" s="677"/>
      <c r="E19" s="677"/>
      <c r="F19" s="677"/>
      <c r="G19" s="677"/>
      <c r="H19" s="677"/>
      <c r="I19" s="677"/>
      <c r="J19" s="677"/>
      <c r="K19" s="677"/>
      <c r="L19" s="677"/>
      <c r="M19" s="677"/>
      <c r="N19" s="677"/>
      <c r="O19" s="677"/>
    </row>
    <row r="20" spans="1:15" ht="30" customHeight="1">
      <c r="A20" s="161">
        <v>4</v>
      </c>
      <c r="B20" s="161"/>
      <c r="C20" s="594" t="s">
        <v>889</v>
      </c>
      <c r="D20" s="594"/>
      <c r="E20" s="594"/>
      <c r="F20" s="594"/>
      <c r="G20" s="594"/>
      <c r="H20" s="594"/>
      <c r="I20" s="594"/>
      <c r="J20" s="594"/>
      <c r="K20" s="594"/>
      <c r="L20" s="594"/>
      <c r="M20" s="594"/>
      <c r="N20" s="594"/>
      <c r="O20" s="594"/>
    </row>
    <row r="21" spans="1:15">
      <c r="A21" s="158"/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</row>
    <row r="22" spans="1:15" ht="14.25">
      <c r="E22" s="228"/>
    </row>
    <row r="23" spans="1:15">
      <c r="A23" s="35"/>
      <c r="B23" s="35"/>
      <c r="C23" s="35"/>
      <c r="D23" s="35"/>
      <c r="E23" s="158"/>
      <c r="F23" s="158"/>
      <c r="G23" s="158"/>
      <c r="H23" s="158"/>
      <c r="I23" s="158"/>
      <c r="J23" s="158"/>
      <c r="K23" s="158"/>
      <c r="L23" s="158"/>
      <c r="M23" s="158"/>
      <c r="N23" s="408"/>
      <c r="O23" s="408"/>
    </row>
    <row r="24" spans="1:15" ht="14.25">
      <c r="A24" s="668" t="s">
        <v>1096</v>
      </c>
      <c r="B24" s="668"/>
      <c r="C24" s="668"/>
      <c r="D24" s="668"/>
      <c r="E24" s="235"/>
      <c r="F24" s="158"/>
      <c r="G24" s="158"/>
      <c r="H24" s="158"/>
      <c r="I24" s="158"/>
      <c r="J24" s="158"/>
      <c r="K24" s="158"/>
      <c r="L24" s="158"/>
      <c r="M24" s="158"/>
      <c r="N24" s="669" t="s">
        <v>1097</v>
      </c>
      <c r="O24" s="669"/>
    </row>
  </sheetData>
  <sheetProtection algorithmName="SHA-512" hashValue="5+uWN/l4A7Ywk67Bopuxe/gD2DmpzBZRUZzWvSddzB9yFHQZVvDVWjNDTtkQeJTxq4ZtgEh9dnTeaUWU9/yJLA==" saltValue="5IavCt3AYGBWsjQ/R29YgA==" spinCount="100000" sheet="1" objects="1" scenarios="1" selectLockedCells="1"/>
  <mergeCells count="25">
    <mergeCell ref="A24:D24"/>
    <mergeCell ref="N24:O24"/>
    <mergeCell ref="E6:E8"/>
    <mergeCell ref="G7:I7"/>
    <mergeCell ref="J7:M7"/>
    <mergeCell ref="F6:F8"/>
    <mergeCell ref="A14:G14"/>
    <mergeCell ref="C20:O20"/>
    <mergeCell ref="A16:C16"/>
    <mergeCell ref="C17:O17"/>
    <mergeCell ref="C18:O18"/>
    <mergeCell ref="C19:O19"/>
    <mergeCell ref="A11:A12"/>
    <mergeCell ref="A4:O4"/>
    <mergeCell ref="G6:M6"/>
    <mergeCell ref="N6:N7"/>
    <mergeCell ref="O6:O7"/>
    <mergeCell ref="A1:D1"/>
    <mergeCell ref="N1:O1"/>
    <mergeCell ref="A2:D2"/>
    <mergeCell ref="A3:O3"/>
    <mergeCell ref="A6:A8"/>
    <mergeCell ref="B6:B8"/>
    <mergeCell ref="C6:C8"/>
    <mergeCell ref="D6:D8"/>
  </mergeCells>
  <pageMargins left="0.7" right="0.7" top="0.75" bottom="0.75" header="0.3" footer="0.3"/>
  <pageSetup paperSize="8" scale="9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S64"/>
  <sheetViews>
    <sheetView zoomScale="80" zoomScaleNormal="80" workbookViewId="0">
      <selection activeCell="G10" sqref="G10"/>
    </sheetView>
  </sheetViews>
  <sheetFormatPr defaultColWidth="9.140625" defaultRowHeight="13.5"/>
  <cols>
    <col min="1" max="1" width="3.7109375" style="131" customWidth="1"/>
    <col min="2" max="2" width="5.7109375" style="131" customWidth="1"/>
    <col min="3" max="3" width="7.7109375" style="131" customWidth="1"/>
    <col min="4" max="4" width="30.140625" style="131" customWidth="1"/>
    <col min="5" max="6" width="10.7109375" style="131" customWidth="1"/>
    <col min="7" max="10" width="15.7109375" style="131" customWidth="1"/>
    <col min="11" max="11" width="16.5703125" style="131" customWidth="1"/>
    <col min="12" max="12" width="15.5703125" style="131" customWidth="1"/>
    <col min="13" max="13" width="15.140625" style="131" customWidth="1"/>
    <col min="14" max="16" width="12.7109375" style="131" customWidth="1"/>
    <col min="17" max="17" width="20.7109375" style="131" customWidth="1"/>
    <col min="18" max="18" width="8.7109375" style="343" customWidth="1"/>
    <col min="19" max="19" width="20.7109375" style="131" customWidth="1"/>
    <col min="20" max="55" width="9.140625" style="131"/>
    <col min="56" max="56" width="3.7109375" style="131" customWidth="1"/>
    <col min="57" max="58" width="5.7109375" style="131" customWidth="1"/>
    <col min="59" max="59" width="23.28515625" style="131" customWidth="1"/>
    <col min="60" max="61" width="10.7109375" style="131" customWidth="1"/>
    <col min="62" max="65" width="15.7109375" style="131" customWidth="1"/>
    <col min="66" max="66" width="16.5703125" style="131" customWidth="1"/>
    <col min="67" max="67" width="15.5703125" style="131" customWidth="1"/>
    <col min="68" max="68" width="15.140625" style="131" customWidth="1"/>
    <col min="69" max="71" width="12.7109375" style="131" customWidth="1"/>
    <col min="72" max="72" width="20.7109375" style="131" customWidth="1"/>
    <col min="73" max="73" width="8.7109375" style="131" customWidth="1"/>
    <col min="74" max="74" width="20.7109375" style="131" customWidth="1"/>
    <col min="75" max="75" width="9.140625" style="131"/>
    <col min="76" max="79" width="15.7109375" style="131" customWidth="1"/>
    <col min="80" max="81" width="9.140625" style="131"/>
    <col min="82" max="85" width="15.7109375" style="131" customWidth="1"/>
    <col min="86" max="86" width="2.85546875" style="131" customWidth="1"/>
    <col min="87" max="90" width="15.7109375" style="131" customWidth="1"/>
    <col min="91" max="91" width="2.85546875" style="131" customWidth="1"/>
    <col min="92" max="95" width="15.7109375" style="131" customWidth="1"/>
    <col min="96" max="96" width="2.85546875" style="131" customWidth="1"/>
    <col min="97" max="100" width="15.7109375" style="131" customWidth="1"/>
    <col min="101" max="101" width="2.85546875" style="131" customWidth="1"/>
    <col min="102" max="105" width="15.7109375" style="131" customWidth="1"/>
    <col min="106" max="106" width="2.85546875" style="131" customWidth="1"/>
    <col min="107" max="110" width="15.7109375" style="131" customWidth="1"/>
    <col min="111" max="111" width="2.85546875" style="131" customWidth="1"/>
    <col min="112" max="115" width="15.7109375" style="131" customWidth="1"/>
    <col min="116" max="116" width="2.85546875" style="131" customWidth="1"/>
    <col min="117" max="120" width="15.7109375" style="131" customWidth="1"/>
    <col min="121" max="121" width="2.85546875" style="131" customWidth="1"/>
    <col min="122" max="125" width="15.7109375" style="131" customWidth="1"/>
    <col min="126" max="311" width="9.140625" style="131"/>
    <col min="312" max="312" width="3.7109375" style="131" customWidth="1"/>
    <col min="313" max="314" width="5.7109375" style="131" customWidth="1"/>
    <col min="315" max="315" width="23.28515625" style="131" customWidth="1"/>
    <col min="316" max="317" width="10.7109375" style="131" customWidth="1"/>
    <col min="318" max="321" width="15.7109375" style="131" customWidth="1"/>
    <col min="322" max="322" width="16.5703125" style="131" customWidth="1"/>
    <col min="323" max="323" width="15.5703125" style="131" customWidth="1"/>
    <col min="324" max="324" width="15.140625" style="131" customWidth="1"/>
    <col min="325" max="327" width="12.7109375" style="131" customWidth="1"/>
    <col min="328" max="328" width="20.7109375" style="131" customWidth="1"/>
    <col min="329" max="329" width="8.7109375" style="131" customWidth="1"/>
    <col min="330" max="330" width="20.7109375" style="131" customWidth="1"/>
    <col min="331" max="331" width="9.140625" style="131"/>
    <col min="332" max="335" width="15.7109375" style="131" customWidth="1"/>
    <col min="336" max="337" width="9.140625" style="131"/>
    <col min="338" max="341" width="15.7109375" style="131" customWidth="1"/>
    <col min="342" max="342" width="2.85546875" style="131" customWidth="1"/>
    <col min="343" max="346" width="15.7109375" style="131" customWidth="1"/>
    <col min="347" max="347" width="2.85546875" style="131" customWidth="1"/>
    <col min="348" max="351" width="15.7109375" style="131" customWidth="1"/>
    <col min="352" max="352" width="2.85546875" style="131" customWidth="1"/>
    <col min="353" max="356" width="15.7109375" style="131" customWidth="1"/>
    <col min="357" max="357" width="2.85546875" style="131" customWidth="1"/>
    <col min="358" max="361" width="15.7109375" style="131" customWidth="1"/>
    <col min="362" max="362" width="2.85546875" style="131" customWidth="1"/>
    <col min="363" max="366" width="15.7109375" style="131" customWidth="1"/>
    <col min="367" max="367" width="2.85546875" style="131" customWidth="1"/>
    <col min="368" max="371" width="15.7109375" style="131" customWidth="1"/>
    <col min="372" max="372" width="2.85546875" style="131" customWidth="1"/>
    <col min="373" max="376" width="15.7109375" style="131" customWidth="1"/>
    <col min="377" max="377" width="2.85546875" style="131" customWidth="1"/>
    <col min="378" max="381" width="15.7109375" style="131" customWidth="1"/>
    <col min="382" max="567" width="9.140625" style="131"/>
    <col min="568" max="568" width="3.7109375" style="131" customWidth="1"/>
    <col min="569" max="570" width="5.7109375" style="131" customWidth="1"/>
    <col min="571" max="571" width="23.28515625" style="131" customWidth="1"/>
    <col min="572" max="573" width="10.7109375" style="131" customWidth="1"/>
    <col min="574" max="577" width="15.7109375" style="131" customWidth="1"/>
    <col min="578" max="578" width="16.5703125" style="131" customWidth="1"/>
    <col min="579" max="579" width="15.5703125" style="131" customWidth="1"/>
    <col min="580" max="580" width="15.140625" style="131" customWidth="1"/>
    <col min="581" max="583" width="12.7109375" style="131" customWidth="1"/>
    <col min="584" max="584" width="20.7109375" style="131" customWidth="1"/>
    <col min="585" max="585" width="8.7109375" style="131" customWidth="1"/>
    <col min="586" max="586" width="20.7109375" style="131" customWidth="1"/>
    <col min="587" max="587" width="9.140625" style="131"/>
    <col min="588" max="591" width="15.7109375" style="131" customWidth="1"/>
    <col min="592" max="593" width="9.140625" style="131"/>
    <col min="594" max="597" width="15.7109375" style="131" customWidth="1"/>
    <col min="598" max="598" width="2.85546875" style="131" customWidth="1"/>
    <col min="599" max="602" width="15.7109375" style="131" customWidth="1"/>
    <col min="603" max="603" width="2.85546875" style="131" customWidth="1"/>
    <col min="604" max="607" width="15.7109375" style="131" customWidth="1"/>
    <col min="608" max="608" width="2.85546875" style="131" customWidth="1"/>
    <col min="609" max="612" width="15.7109375" style="131" customWidth="1"/>
    <col min="613" max="613" width="2.85546875" style="131" customWidth="1"/>
    <col min="614" max="617" width="15.7109375" style="131" customWidth="1"/>
    <col min="618" max="618" width="2.85546875" style="131" customWidth="1"/>
    <col min="619" max="622" width="15.7109375" style="131" customWidth="1"/>
    <col min="623" max="623" width="2.85546875" style="131" customWidth="1"/>
    <col min="624" max="627" width="15.7109375" style="131" customWidth="1"/>
    <col min="628" max="628" width="2.85546875" style="131" customWidth="1"/>
    <col min="629" max="632" width="15.7109375" style="131" customWidth="1"/>
    <col min="633" max="633" width="2.85546875" style="131" customWidth="1"/>
    <col min="634" max="637" width="15.7109375" style="131" customWidth="1"/>
    <col min="638" max="823" width="9.140625" style="131"/>
    <col min="824" max="824" width="3.7109375" style="131" customWidth="1"/>
    <col min="825" max="826" width="5.7109375" style="131" customWidth="1"/>
    <col min="827" max="827" width="23.28515625" style="131" customWidth="1"/>
    <col min="828" max="829" width="10.7109375" style="131" customWidth="1"/>
    <col min="830" max="833" width="15.7109375" style="131" customWidth="1"/>
    <col min="834" max="834" width="16.5703125" style="131" customWidth="1"/>
    <col min="835" max="835" width="15.5703125" style="131" customWidth="1"/>
    <col min="836" max="836" width="15.140625" style="131" customWidth="1"/>
    <col min="837" max="839" width="12.7109375" style="131" customWidth="1"/>
    <col min="840" max="840" width="20.7109375" style="131" customWidth="1"/>
    <col min="841" max="841" width="8.7109375" style="131" customWidth="1"/>
    <col min="842" max="842" width="20.7109375" style="131" customWidth="1"/>
    <col min="843" max="843" width="9.140625" style="131"/>
    <col min="844" max="847" width="15.7109375" style="131" customWidth="1"/>
    <col min="848" max="849" width="9.140625" style="131"/>
    <col min="850" max="853" width="15.7109375" style="131" customWidth="1"/>
    <col min="854" max="854" width="2.85546875" style="131" customWidth="1"/>
    <col min="855" max="858" width="15.7109375" style="131" customWidth="1"/>
    <col min="859" max="859" width="2.85546875" style="131" customWidth="1"/>
    <col min="860" max="863" width="15.7109375" style="131" customWidth="1"/>
    <col min="864" max="864" width="2.85546875" style="131" customWidth="1"/>
    <col min="865" max="868" width="15.7109375" style="131" customWidth="1"/>
    <col min="869" max="869" width="2.85546875" style="131" customWidth="1"/>
    <col min="870" max="873" width="15.7109375" style="131" customWidth="1"/>
    <col min="874" max="874" width="2.85546875" style="131" customWidth="1"/>
    <col min="875" max="878" width="15.7109375" style="131" customWidth="1"/>
    <col min="879" max="879" width="2.85546875" style="131" customWidth="1"/>
    <col min="880" max="883" width="15.7109375" style="131" customWidth="1"/>
    <col min="884" max="884" width="2.85546875" style="131" customWidth="1"/>
    <col min="885" max="888" width="15.7109375" style="131" customWidth="1"/>
    <col min="889" max="889" width="2.85546875" style="131" customWidth="1"/>
    <col min="890" max="893" width="15.7109375" style="131" customWidth="1"/>
    <col min="894" max="1079" width="9.140625" style="131"/>
    <col min="1080" max="1080" width="3.7109375" style="131" customWidth="1"/>
    <col min="1081" max="1082" width="5.7109375" style="131" customWidth="1"/>
    <col min="1083" max="1083" width="23.28515625" style="131" customWidth="1"/>
    <col min="1084" max="1085" width="10.7109375" style="131" customWidth="1"/>
    <col min="1086" max="1089" width="15.7109375" style="131" customWidth="1"/>
    <col min="1090" max="1090" width="16.5703125" style="131" customWidth="1"/>
    <col min="1091" max="1091" width="15.5703125" style="131" customWidth="1"/>
    <col min="1092" max="1092" width="15.140625" style="131" customWidth="1"/>
    <col min="1093" max="1095" width="12.7109375" style="131" customWidth="1"/>
    <col min="1096" max="1096" width="20.7109375" style="131" customWidth="1"/>
    <col min="1097" max="1097" width="8.7109375" style="131" customWidth="1"/>
    <col min="1098" max="1098" width="20.7109375" style="131" customWidth="1"/>
    <col min="1099" max="1099" width="9.140625" style="131"/>
    <col min="1100" max="1103" width="15.7109375" style="131" customWidth="1"/>
    <col min="1104" max="1105" width="9.140625" style="131"/>
    <col min="1106" max="1109" width="15.7109375" style="131" customWidth="1"/>
    <col min="1110" max="1110" width="2.85546875" style="131" customWidth="1"/>
    <col min="1111" max="1114" width="15.7109375" style="131" customWidth="1"/>
    <col min="1115" max="1115" width="2.85546875" style="131" customWidth="1"/>
    <col min="1116" max="1119" width="15.7109375" style="131" customWidth="1"/>
    <col min="1120" max="1120" width="2.85546875" style="131" customWidth="1"/>
    <col min="1121" max="1124" width="15.7109375" style="131" customWidth="1"/>
    <col min="1125" max="1125" width="2.85546875" style="131" customWidth="1"/>
    <col min="1126" max="1129" width="15.7109375" style="131" customWidth="1"/>
    <col min="1130" max="1130" width="2.85546875" style="131" customWidth="1"/>
    <col min="1131" max="1134" width="15.7109375" style="131" customWidth="1"/>
    <col min="1135" max="1135" width="2.85546875" style="131" customWidth="1"/>
    <col min="1136" max="1139" width="15.7109375" style="131" customWidth="1"/>
    <col min="1140" max="1140" width="2.85546875" style="131" customWidth="1"/>
    <col min="1141" max="1144" width="15.7109375" style="131" customWidth="1"/>
    <col min="1145" max="1145" width="2.85546875" style="131" customWidth="1"/>
    <col min="1146" max="1149" width="15.7109375" style="131" customWidth="1"/>
    <col min="1150" max="1335" width="9.140625" style="131"/>
    <col min="1336" max="1336" width="3.7109375" style="131" customWidth="1"/>
    <col min="1337" max="1338" width="5.7109375" style="131" customWidth="1"/>
    <col min="1339" max="1339" width="23.28515625" style="131" customWidth="1"/>
    <col min="1340" max="1341" width="10.7109375" style="131" customWidth="1"/>
    <col min="1342" max="1345" width="15.7109375" style="131" customWidth="1"/>
    <col min="1346" max="1346" width="16.5703125" style="131" customWidth="1"/>
    <col min="1347" max="1347" width="15.5703125" style="131" customWidth="1"/>
    <col min="1348" max="1348" width="15.140625" style="131" customWidth="1"/>
    <col min="1349" max="1351" width="12.7109375" style="131" customWidth="1"/>
    <col min="1352" max="1352" width="20.7109375" style="131" customWidth="1"/>
    <col min="1353" max="1353" width="8.7109375" style="131" customWidth="1"/>
    <col min="1354" max="1354" width="20.7109375" style="131" customWidth="1"/>
    <col min="1355" max="1355" width="9.140625" style="131"/>
    <col min="1356" max="1359" width="15.7109375" style="131" customWidth="1"/>
    <col min="1360" max="1361" width="9.140625" style="131"/>
    <col min="1362" max="1365" width="15.7109375" style="131" customWidth="1"/>
    <col min="1366" max="1366" width="2.85546875" style="131" customWidth="1"/>
    <col min="1367" max="1370" width="15.7109375" style="131" customWidth="1"/>
    <col min="1371" max="1371" width="2.85546875" style="131" customWidth="1"/>
    <col min="1372" max="1375" width="15.7109375" style="131" customWidth="1"/>
    <col min="1376" max="1376" width="2.85546875" style="131" customWidth="1"/>
    <col min="1377" max="1380" width="15.7109375" style="131" customWidth="1"/>
    <col min="1381" max="1381" width="2.85546875" style="131" customWidth="1"/>
    <col min="1382" max="1385" width="15.7109375" style="131" customWidth="1"/>
    <col min="1386" max="1386" width="2.85546875" style="131" customWidth="1"/>
    <col min="1387" max="1390" width="15.7109375" style="131" customWidth="1"/>
    <col min="1391" max="1391" width="2.85546875" style="131" customWidth="1"/>
    <col min="1392" max="1395" width="15.7109375" style="131" customWidth="1"/>
    <col min="1396" max="1396" width="2.85546875" style="131" customWidth="1"/>
    <col min="1397" max="1400" width="15.7109375" style="131" customWidth="1"/>
    <col min="1401" max="1401" width="2.85546875" style="131" customWidth="1"/>
    <col min="1402" max="1405" width="15.7109375" style="131" customWidth="1"/>
    <col min="1406" max="1591" width="9.140625" style="131"/>
    <col min="1592" max="1592" width="3.7109375" style="131" customWidth="1"/>
    <col min="1593" max="1594" width="5.7109375" style="131" customWidth="1"/>
    <col min="1595" max="1595" width="23.28515625" style="131" customWidth="1"/>
    <col min="1596" max="1597" width="10.7109375" style="131" customWidth="1"/>
    <col min="1598" max="1601" width="15.7109375" style="131" customWidth="1"/>
    <col min="1602" max="1602" width="16.5703125" style="131" customWidth="1"/>
    <col min="1603" max="1603" width="15.5703125" style="131" customWidth="1"/>
    <col min="1604" max="1604" width="15.140625" style="131" customWidth="1"/>
    <col min="1605" max="1607" width="12.7109375" style="131" customWidth="1"/>
    <col min="1608" max="1608" width="20.7109375" style="131" customWidth="1"/>
    <col min="1609" max="1609" width="8.7109375" style="131" customWidth="1"/>
    <col min="1610" max="1610" width="20.7109375" style="131" customWidth="1"/>
    <col min="1611" max="1611" width="9.140625" style="131"/>
    <col min="1612" max="1615" width="15.7109375" style="131" customWidth="1"/>
    <col min="1616" max="1617" width="9.140625" style="131"/>
    <col min="1618" max="1621" width="15.7109375" style="131" customWidth="1"/>
    <col min="1622" max="1622" width="2.85546875" style="131" customWidth="1"/>
    <col min="1623" max="1626" width="15.7109375" style="131" customWidth="1"/>
    <col min="1627" max="1627" width="2.85546875" style="131" customWidth="1"/>
    <col min="1628" max="1631" width="15.7109375" style="131" customWidth="1"/>
    <col min="1632" max="1632" width="2.85546875" style="131" customWidth="1"/>
    <col min="1633" max="1636" width="15.7109375" style="131" customWidth="1"/>
    <col min="1637" max="1637" width="2.85546875" style="131" customWidth="1"/>
    <col min="1638" max="1641" width="15.7109375" style="131" customWidth="1"/>
    <col min="1642" max="1642" width="2.85546875" style="131" customWidth="1"/>
    <col min="1643" max="1646" width="15.7109375" style="131" customWidth="1"/>
    <col min="1647" max="1647" width="2.85546875" style="131" customWidth="1"/>
    <col min="1648" max="1651" width="15.7109375" style="131" customWidth="1"/>
    <col min="1652" max="1652" width="2.85546875" style="131" customWidth="1"/>
    <col min="1653" max="1656" width="15.7109375" style="131" customWidth="1"/>
    <col min="1657" max="1657" width="2.85546875" style="131" customWidth="1"/>
    <col min="1658" max="1661" width="15.7109375" style="131" customWidth="1"/>
    <col min="1662" max="1847" width="9.140625" style="131"/>
    <col min="1848" max="1848" width="3.7109375" style="131" customWidth="1"/>
    <col min="1849" max="1850" width="5.7109375" style="131" customWidth="1"/>
    <col min="1851" max="1851" width="23.28515625" style="131" customWidth="1"/>
    <col min="1852" max="1853" width="10.7109375" style="131" customWidth="1"/>
    <col min="1854" max="1857" width="15.7109375" style="131" customWidth="1"/>
    <col min="1858" max="1858" width="16.5703125" style="131" customWidth="1"/>
    <col min="1859" max="1859" width="15.5703125" style="131" customWidth="1"/>
    <col min="1860" max="1860" width="15.140625" style="131" customWidth="1"/>
    <col min="1861" max="1863" width="12.7109375" style="131" customWidth="1"/>
    <col min="1864" max="1864" width="20.7109375" style="131" customWidth="1"/>
    <col min="1865" max="1865" width="8.7109375" style="131" customWidth="1"/>
    <col min="1866" max="1866" width="20.7109375" style="131" customWidth="1"/>
    <col min="1867" max="1867" width="9.140625" style="131"/>
    <col min="1868" max="1871" width="15.7109375" style="131" customWidth="1"/>
    <col min="1872" max="1873" width="9.140625" style="131"/>
    <col min="1874" max="1877" width="15.7109375" style="131" customWidth="1"/>
    <col min="1878" max="1878" width="2.85546875" style="131" customWidth="1"/>
    <col min="1879" max="1882" width="15.7109375" style="131" customWidth="1"/>
    <col min="1883" max="1883" width="2.85546875" style="131" customWidth="1"/>
    <col min="1884" max="1887" width="15.7109375" style="131" customWidth="1"/>
    <col min="1888" max="1888" width="2.85546875" style="131" customWidth="1"/>
    <col min="1889" max="1892" width="15.7109375" style="131" customWidth="1"/>
    <col min="1893" max="1893" width="2.85546875" style="131" customWidth="1"/>
    <col min="1894" max="1897" width="15.7109375" style="131" customWidth="1"/>
    <col min="1898" max="1898" width="2.85546875" style="131" customWidth="1"/>
    <col min="1899" max="1902" width="15.7109375" style="131" customWidth="1"/>
    <col min="1903" max="1903" width="2.85546875" style="131" customWidth="1"/>
    <col min="1904" max="1907" width="15.7109375" style="131" customWidth="1"/>
    <col min="1908" max="1908" width="2.85546875" style="131" customWidth="1"/>
    <col min="1909" max="1912" width="15.7109375" style="131" customWidth="1"/>
    <col min="1913" max="1913" width="2.85546875" style="131" customWidth="1"/>
    <col min="1914" max="1917" width="15.7109375" style="131" customWidth="1"/>
    <col min="1918" max="2103" width="9.140625" style="131"/>
    <col min="2104" max="2104" width="3.7109375" style="131" customWidth="1"/>
    <col min="2105" max="2106" width="5.7109375" style="131" customWidth="1"/>
    <col min="2107" max="2107" width="23.28515625" style="131" customWidth="1"/>
    <col min="2108" max="2109" width="10.7109375" style="131" customWidth="1"/>
    <col min="2110" max="2113" width="15.7109375" style="131" customWidth="1"/>
    <col min="2114" max="2114" width="16.5703125" style="131" customWidth="1"/>
    <col min="2115" max="2115" width="15.5703125" style="131" customWidth="1"/>
    <col min="2116" max="2116" width="15.140625" style="131" customWidth="1"/>
    <col min="2117" max="2119" width="12.7109375" style="131" customWidth="1"/>
    <col min="2120" max="2120" width="20.7109375" style="131" customWidth="1"/>
    <col min="2121" max="2121" width="8.7109375" style="131" customWidth="1"/>
    <col min="2122" max="2122" width="20.7109375" style="131" customWidth="1"/>
    <col min="2123" max="2123" width="9.140625" style="131"/>
    <col min="2124" max="2127" width="15.7109375" style="131" customWidth="1"/>
    <col min="2128" max="2129" width="9.140625" style="131"/>
    <col min="2130" max="2133" width="15.7109375" style="131" customWidth="1"/>
    <col min="2134" max="2134" width="2.85546875" style="131" customWidth="1"/>
    <col min="2135" max="2138" width="15.7109375" style="131" customWidth="1"/>
    <col min="2139" max="2139" width="2.85546875" style="131" customWidth="1"/>
    <col min="2140" max="2143" width="15.7109375" style="131" customWidth="1"/>
    <col min="2144" max="2144" width="2.85546875" style="131" customWidth="1"/>
    <col min="2145" max="2148" width="15.7109375" style="131" customWidth="1"/>
    <col min="2149" max="2149" width="2.85546875" style="131" customWidth="1"/>
    <col min="2150" max="2153" width="15.7109375" style="131" customWidth="1"/>
    <col min="2154" max="2154" width="2.85546875" style="131" customWidth="1"/>
    <col min="2155" max="2158" width="15.7109375" style="131" customWidth="1"/>
    <col min="2159" max="2159" width="2.85546875" style="131" customWidth="1"/>
    <col min="2160" max="2163" width="15.7109375" style="131" customWidth="1"/>
    <col min="2164" max="2164" width="2.85546875" style="131" customWidth="1"/>
    <col min="2165" max="2168" width="15.7109375" style="131" customWidth="1"/>
    <col min="2169" max="2169" width="2.85546875" style="131" customWidth="1"/>
    <col min="2170" max="2173" width="15.7109375" style="131" customWidth="1"/>
    <col min="2174" max="2359" width="9.140625" style="131"/>
    <col min="2360" max="2360" width="3.7109375" style="131" customWidth="1"/>
    <col min="2361" max="2362" width="5.7109375" style="131" customWidth="1"/>
    <col min="2363" max="2363" width="23.28515625" style="131" customWidth="1"/>
    <col min="2364" max="2365" width="10.7109375" style="131" customWidth="1"/>
    <col min="2366" max="2369" width="15.7109375" style="131" customWidth="1"/>
    <col min="2370" max="2370" width="16.5703125" style="131" customWidth="1"/>
    <col min="2371" max="2371" width="15.5703125" style="131" customWidth="1"/>
    <col min="2372" max="2372" width="15.140625" style="131" customWidth="1"/>
    <col min="2373" max="2375" width="12.7109375" style="131" customWidth="1"/>
    <col min="2376" max="2376" width="20.7109375" style="131" customWidth="1"/>
    <col min="2377" max="2377" width="8.7109375" style="131" customWidth="1"/>
    <col min="2378" max="2378" width="20.7109375" style="131" customWidth="1"/>
    <col min="2379" max="2379" width="9.140625" style="131"/>
    <col min="2380" max="2383" width="15.7109375" style="131" customWidth="1"/>
    <col min="2384" max="2385" width="9.140625" style="131"/>
    <col min="2386" max="2389" width="15.7109375" style="131" customWidth="1"/>
    <col min="2390" max="2390" width="2.85546875" style="131" customWidth="1"/>
    <col min="2391" max="2394" width="15.7109375" style="131" customWidth="1"/>
    <col min="2395" max="2395" width="2.85546875" style="131" customWidth="1"/>
    <col min="2396" max="2399" width="15.7109375" style="131" customWidth="1"/>
    <col min="2400" max="2400" width="2.85546875" style="131" customWidth="1"/>
    <col min="2401" max="2404" width="15.7109375" style="131" customWidth="1"/>
    <col min="2405" max="2405" width="2.85546875" style="131" customWidth="1"/>
    <col min="2406" max="2409" width="15.7109375" style="131" customWidth="1"/>
    <col min="2410" max="2410" width="2.85546875" style="131" customWidth="1"/>
    <col min="2411" max="2414" width="15.7109375" style="131" customWidth="1"/>
    <col min="2415" max="2415" width="2.85546875" style="131" customWidth="1"/>
    <col min="2416" max="2419" width="15.7109375" style="131" customWidth="1"/>
    <col min="2420" max="2420" width="2.85546875" style="131" customWidth="1"/>
    <col min="2421" max="2424" width="15.7109375" style="131" customWidth="1"/>
    <col min="2425" max="2425" width="2.85546875" style="131" customWidth="1"/>
    <col min="2426" max="2429" width="15.7109375" style="131" customWidth="1"/>
    <col min="2430" max="2615" width="9.140625" style="131"/>
    <col min="2616" max="2616" width="3.7109375" style="131" customWidth="1"/>
    <col min="2617" max="2618" width="5.7109375" style="131" customWidth="1"/>
    <col min="2619" max="2619" width="23.28515625" style="131" customWidth="1"/>
    <col min="2620" max="2621" width="10.7109375" style="131" customWidth="1"/>
    <col min="2622" max="2625" width="15.7109375" style="131" customWidth="1"/>
    <col min="2626" max="2626" width="16.5703125" style="131" customWidth="1"/>
    <col min="2627" max="2627" width="15.5703125" style="131" customWidth="1"/>
    <col min="2628" max="2628" width="15.140625" style="131" customWidth="1"/>
    <col min="2629" max="2631" width="12.7109375" style="131" customWidth="1"/>
    <col min="2632" max="2632" width="20.7109375" style="131" customWidth="1"/>
    <col min="2633" max="2633" width="8.7109375" style="131" customWidth="1"/>
    <col min="2634" max="2634" width="20.7109375" style="131" customWidth="1"/>
    <col min="2635" max="2635" width="9.140625" style="131"/>
    <col min="2636" max="2639" width="15.7109375" style="131" customWidth="1"/>
    <col min="2640" max="2641" width="9.140625" style="131"/>
    <col min="2642" max="2645" width="15.7109375" style="131" customWidth="1"/>
    <col min="2646" max="2646" width="2.85546875" style="131" customWidth="1"/>
    <col min="2647" max="2650" width="15.7109375" style="131" customWidth="1"/>
    <col min="2651" max="2651" width="2.85546875" style="131" customWidth="1"/>
    <col min="2652" max="2655" width="15.7109375" style="131" customWidth="1"/>
    <col min="2656" max="2656" width="2.85546875" style="131" customWidth="1"/>
    <col min="2657" max="2660" width="15.7109375" style="131" customWidth="1"/>
    <col min="2661" max="2661" width="2.85546875" style="131" customWidth="1"/>
    <col min="2662" max="2665" width="15.7109375" style="131" customWidth="1"/>
    <col min="2666" max="2666" width="2.85546875" style="131" customWidth="1"/>
    <col min="2667" max="2670" width="15.7109375" style="131" customWidth="1"/>
    <col min="2671" max="2671" width="2.85546875" style="131" customWidth="1"/>
    <col min="2672" max="2675" width="15.7109375" style="131" customWidth="1"/>
    <col min="2676" max="2676" width="2.85546875" style="131" customWidth="1"/>
    <col min="2677" max="2680" width="15.7109375" style="131" customWidth="1"/>
    <col min="2681" max="2681" width="2.85546875" style="131" customWidth="1"/>
    <col min="2682" max="2685" width="15.7109375" style="131" customWidth="1"/>
    <col min="2686" max="2871" width="9.140625" style="131"/>
    <col min="2872" max="2872" width="3.7109375" style="131" customWidth="1"/>
    <col min="2873" max="2874" width="5.7109375" style="131" customWidth="1"/>
    <col min="2875" max="2875" width="23.28515625" style="131" customWidth="1"/>
    <col min="2876" max="2877" width="10.7109375" style="131" customWidth="1"/>
    <col min="2878" max="2881" width="15.7109375" style="131" customWidth="1"/>
    <col min="2882" max="2882" width="16.5703125" style="131" customWidth="1"/>
    <col min="2883" max="2883" width="15.5703125" style="131" customWidth="1"/>
    <col min="2884" max="2884" width="15.140625" style="131" customWidth="1"/>
    <col min="2885" max="2887" width="12.7109375" style="131" customWidth="1"/>
    <col min="2888" max="2888" width="20.7109375" style="131" customWidth="1"/>
    <col min="2889" max="2889" width="8.7109375" style="131" customWidth="1"/>
    <col min="2890" max="2890" width="20.7109375" style="131" customWidth="1"/>
    <col min="2891" max="2891" width="9.140625" style="131"/>
    <col min="2892" max="2895" width="15.7109375" style="131" customWidth="1"/>
    <col min="2896" max="2897" width="9.140625" style="131"/>
    <col min="2898" max="2901" width="15.7109375" style="131" customWidth="1"/>
    <col min="2902" max="2902" width="2.85546875" style="131" customWidth="1"/>
    <col min="2903" max="2906" width="15.7109375" style="131" customWidth="1"/>
    <col min="2907" max="2907" width="2.85546875" style="131" customWidth="1"/>
    <col min="2908" max="2911" width="15.7109375" style="131" customWidth="1"/>
    <col min="2912" max="2912" width="2.85546875" style="131" customWidth="1"/>
    <col min="2913" max="2916" width="15.7109375" style="131" customWidth="1"/>
    <col min="2917" max="2917" width="2.85546875" style="131" customWidth="1"/>
    <col min="2918" max="2921" width="15.7109375" style="131" customWidth="1"/>
    <col min="2922" max="2922" width="2.85546875" style="131" customWidth="1"/>
    <col min="2923" max="2926" width="15.7109375" style="131" customWidth="1"/>
    <col min="2927" max="2927" width="2.85546875" style="131" customWidth="1"/>
    <col min="2928" max="2931" width="15.7109375" style="131" customWidth="1"/>
    <col min="2932" max="2932" width="2.85546875" style="131" customWidth="1"/>
    <col min="2933" max="2936" width="15.7109375" style="131" customWidth="1"/>
    <col min="2937" max="2937" width="2.85546875" style="131" customWidth="1"/>
    <col min="2938" max="2941" width="15.7109375" style="131" customWidth="1"/>
    <col min="2942" max="3127" width="9.140625" style="131"/>
    <col min="3128" max="3128" width="3.7109375" style="131" customWidth="1"/>
    <col min="3129" max="3130" width="5.7109375" style="131" customWidth="1"/>
    <col min="3131" max="3131" width="23.28515625" style="131" customWidth="1"/>
    <col min="3132" max="3133" width="10.7109375" style="131" customWidth="1"/>
    <col min="3134" max="3137" width="15.7109375" style="131" customWidth="1"/>
    <col min="3138" max="3138" width="16.5703125" style="131" customWidth="1"/>
    <col min="3139" max="3139" width="15.5703125" style="131" customWidth="1"/>
    <col min="3140" max="3140" width="15.140625" style="131" customWidth="1"/>
    <col min="3141" max="3143" width="12.7109375" style="131" customWidth="1"/>
    <col min="3144" max="3144" width="20.7109375" style="131" customWidth="1"/>
    <col min="3145" max="3145" width="8.7109375" style="131" customWidth="1"/>
    <col min="3146" max="3146" width="20.7109375" style="131" customWidth="1"/>
    <col min="3147" max="3147" width="9.140625" style="131"/>
    <col min="3148" max="3151" width="15.7109375" style="131" customWidth="1"/>
    <col min="3152" max="3153" width="9.140625" style="131"/>
    <col min="3154" max="3157" width="15.7109375" style="131" customWidth="1"/>
    <col min="3158" max="3158" width="2.85546875" style="131" customWidth="1"/>
    <col min="3159" max="3162" width="15.7109375" style="131" customWidth="1"/>
    <col min="3163" max="3163" width="2.85546875" style="131" customWidth="1"/>
    <col min="3164" max="3167" width="15.7109375" style="131" customWidth="1"/>
    <col min="3168" max="3168" width="2.85546875" style="131" customWidth="1"/>
    <col min="3169" max="3172" width="15.7109375" style="131" customWidth="1"/>
    <col min="3173" max="3173" width="2.85546875" style="131" customWidth="1"/>
    <col min="3174" max="3177" width="15.7109375" style="131" customWidth="1"/>
    <col min="3178" max="3178" width="2.85546875" style="131" customWidth="1"/>
    <col min="3179" max="3182" width="15.7109375" style="131" customWidth="1"/>
    <col min="3183" max="3183" width="2.85546875" style="131" customWidth="1"/>
    <col min="3184" max="3187" width="15.7109375" style="131" customWidth="1"/>
    <col min="3188" max="3188" width="2.85546875" style="131" customWidth="1"/>
    <col min="3189" max="3192" width="15.7109375" style="131" customWidth="1"/>
    <col min="3193" max="3193" width="2.85546875" style="131" customWidth="1"/>
    <col min="3194" max="3197" width="15.7109375" style="131" customWidth="1"/>
    <col min="3198" max="3383" width="9.140625" style="131"/>
    <col min="3384" max="3384" width="3.7109375" style="131" customWidth="1"/>
    <col min="3385" max="3386" width="5.7109375" style="131" customWidth="1"/>
    <col min="3387" max="3387" width="23.28515625" style="131" customWidth="1"/>
    <col min="3388" max="3389" width="10.7109375" style="131" customWidth="1"/>
    <col min="3390" max="3393" width="15.7109375" style="131" customWidth="1"/>
    <col min="3394" max="3394" width="16.5703125" style="131" customWidth="1"/>
    <col min="3395" max="3395" width="15.5703125" style="131" customWidth="1"/>
    <col min="3396" max="3396" width="15.140625" style="131" customWidth="1"/>
    <col min="3397" max="3399" width="12.7109375" style="131" customWidth="1"/>
    <col min="3400" max="3400" width="20.7109375" style="131" customWidth="1"/>
    <col min="3401" max="3401" width="8.7109375" style="131" customWidth="1"/>
    <col min="3402" max="3402" width="20.7109375" style="131" customWidth="1"/>
    <col min="3403" max="3403" width="9.140625" style="131"/>
    <col min="3404" max="3407" width="15.7109375" style="131" customWidth="1"/>
    <col min="3408" max="3409" width="9.140625" style="131"/>
    <col min="3410" max="3413" width="15.7109375" style="131" customWidth="1"/>
    <col min="3414" max="3414" width="2.85546875" style="131" customWidth="1"/>
    <col min="3415" max="3418" width="15.7109375" style="131" customWidth="1"/>
    <col min="3419" max="3419" width="2.85546875" style="131" customWidth="1"/>
    <col min="3420" max="3423" width="15.7109375" style="131" customWidth="1"/>
    <col min="3424" max="3424" width="2.85546875" style="131" customWidth="1"/>
    <col min="3425" max="3428" width="15.7109375" style="131" customWidth="1"/>
    <col min="3429" max="3429" width="2.85546875" style="131" customWidth="1"/>
    <col min="3430" max="3433" width="15.7109375" style="131" customWidth="1"/>
    <col min="3434" max="3434" width="2.85546875" style="131" customWidth="1"/>
    <col min="3435" max="3438" width="15.7109375" style="131" customWidth="1"/>
    <col min="3439" max="3439" width="2.85546875" style="131" customWidth="1"/>
    <col min="3440" max="3443" width="15.7109375" style="131" customWidth="1"/>
    <col min="3444" max="3444" width="2.85546875" style="131" customWidth="1"/>
    <col min="3445" max="3448" width="15.7109375" style="131" customWidth="1"/>
    <col min="3449" max="3449" width="2.85546875" style="131" customWidth="1"/>
    <col min="3450" max="3453" width="15.7109375" style="131" customWidth="1"/>
    <col min="3454" max="3639" width="9.140625" style="131"/>
    <col min="3640" max="3640" width="3.7109375" style="131" customWidth="1"/>
    <col min="3641" max="3642" width="5.7109375" style="131" customWidth="1"/>
    <col min="3643" max="3643" width="23.28515625" style="131" customWidth="1"/>
    <col min="3644" max="3645" width="10.7109375" style="131" customWidth="1"/>
    <col min="3646" max="3649" width="15.7109375" style="131" customWidth="1"/>
    <col min="3650" max="3650" width="16.5703125" style="131" customWidth="1"/>
    <col min="3651" max="3651" width="15.5703125" style="131" customWidth="1"/>
    <col min="3652" max="3652" width="15.140625" style="131" customWidth="1"/>
    <col min="3653" max="3655" width="12.7109375" style="131" customWidth="1"/>
    <col min="3656" max="3656" width="20.7109375" style="131" customWidth="1"/>
    <col min="3657" max="3657" width="8.7109375" style="131" customWidth="1"/>
    <col min="3658" max="3658" width="20.7109375" style="131" customWidth="1"/>
    <col min="3659" max="3659" width="9.140625" style="131"/>
    <col min="3660" max="3663" width="15.7109375" style="131" customWidth="1"/>
    <col min="3664" max="3665" width="9.140625" style="131"/>
    <col min="3666" max="3669" width="15.7109375" style="131" customWidth="1"/>
    <col min="3670" max="3670" width="2.85546875" style="131" customWidth="1"/>
    <col min="3671" max="3674" width="15.7109375" style="131" customWidth="1"/>
    <col min="3675" max="3675" width="2.85546875" style="131" customWidth="1"/>
    <col min="3676" max="3679" width="15.7109375" style="131" customWidth="1"/>
    <col min="3680" max="3680" width="2.85546875" style="131" customWidth="1"/>
    <col min="3681" max="3684" width="15.7109375" style="131" customWidth="1"/>
    <col min="3685" max="3685" width="2.85546875" style="131" customWidth="1"/>
    <col min="3686" max="3689" width="15.7109375" style="131" customWidth="1"/>
    <col min="3690" max="3690" width="2.85546875" style="131" customWidth="1"/>
    <col min="3691" max="3694" width="15.7109375" style="131" customWidth="1"/>
    <col min="3695" max="3695" width="2.85546875" style="131" customWidth="1"/>
    <col min="3696" max="3699" width="15.7109375" style="131" customWidth="1"/>
    <col min="3700" max="3700" width="2.85546875" style="131" customWidth="1"/>
    <col min="3701" max="3704" width="15.7109375" style="131" customWidth="1"/>
    <col min="3705" max="3705" width="2.85546875" style="131" customWidth="1"/>
    <col min="3706" max="3709" width="15.7109375" style="131" customWidth="1"/>
    <col min="3710" max="3895" width="9.140625" style="131"/>
    <col min="3896" max="3896" width="3.7109375" style="131" customWidth="1"/>
    <col min="3897" max="3898" width="5.7109375" style="131" customWidth="1"/>
    <col min="3899" max="3899" width="23.28515625" style="131" customWidth="1"/>
    <col min="3900" max="3901" width="10.7109375" style="131" customWidth="1"/>
    <col min="3902" max="3905" width="15.7109375" style="131" customWidth="1"/>
    <col min="3906" max="3906" width="16.5703125" style="131" customWidth="1"/>
    <col min="3907" max="3907" width="15.5703125" style="131" customWidth="1"/>
    <col min="3908" max="3908" width="15.140625" style="131" customWidth="1"/>
    <col min="3909" max="3911" width="12.7109375" style="131" customWidth="1"/>
    <col min="3912" max="3912" width="20.7109375" style="131" customWidth="1"/>
    <col min="3913" max="3913" width="8.7109375" style="131" customWidth="1"/>
    <col min="3914" max="3914" width="20.7109375" style="131" customWidth="1"/>
    <col min="3915" max="3915" width="9.140625" style="131"/>
    <col min="3916" max="3919" width="15.7109375" style="131" customWidth="1"/>
    <col min="3920" max="3921" width="9.140625" style="131"/>
    <col min="3922" max="3925" width="15.7109375" style="131" customWidth="1"/>
    <col min="3926" max="3926" width="2.85546875" style="131" customWidth="1"/>
    <col min="3927" max="3930" width="15.7109375" style="131" customWidth="1"/>
    <col min="3931" max="3931" width="2.85546875" style="131" customWidth="1"/>
    <col min="3932" max="3935" width="15.7109375" style="131" customWidth="1"/>
    <col min="3936" max="3936" width="2.85546875" style="131" customWidth="1"/>
    <col min="3937" max="3940" width="15.7109375" style="131" customWidth="1"/>
    <col min="3941" max="3941" width="2.85546875" style="131" customWidth="1"/>
    <col min="3942" max="3945" width="15.7109375" style="131" customWidth="1"/>
    <col min="3946" max="3946" width="2.85546875" style="131" customWidth="1"/>
    <col min="3947" max="3950" width="15.7109375" style="131" customWidth="1"/>
    <col min="3951" max="3951" width="2.85546875" style="131" customWidth="1"/>
    <col min="3952" max="3955" width="15.7109375" style="131" customWidth="1"/>
    <col min="3956" max="3956" width="2.85546875" style="131" customWidth="1"/>
    <col min="3957" max="3960" width="15.7109375" style="131" customWidth="1"/>
    <col min="3961" max="3961" width="2.85546875" style="131" customWidth="1"/>
    <col min="3962" max="3965" width="15.7109375" style="131" customWidth="1"/>
    <col min="3966" max="4151" width="9.140625" style="131"/>
    <col min="4152" max="4152" width="3.7109375" style="131" customWidth="1"/>
    <col min="4153" max="4154" width="5.7109375" style="131" customWidth="1"/>
    <col min="4155" max="4155" width="23.28515625" style="131" customWidth="1"/>
    <col min="4156" max="4157" width="10.7109375" style="131" customWidth="1"/>
    <col min="4158" max="4161" width="15.7109375" style="131" customWidth="1"/>
    <col min="4162" max="4162" width="16.5703125" style="131" customWidth="1"/>
    <col min="4163" max="4163" width="15.5703125" style="131" customWidth="1"/>
    <col min="4164" max="4164" width="15.140625" style="131" customWidth="1"/>
    <col min="4165" max="4167" width="12.7109375" style="131" customWidth="1"/>
    <col min="4168" max="4168" width="20.7109375" style="131" customWidth="1"/>
    <col min="4169" max="4169" width="8.7109375" style="131" customWidth="1"/>
    <col min="4170" max="4170" width="20.7109375" style="131" customWidth="1"/>
    <col min="4171" max="4171" width="9.140625" style="131"/>
    <col min="4172" max="4175" width="15.7109375" style="131" customWidth="1"/>
    <col min="4176" max="4177" width="9.140625" style="131"/>
    <col min="4178" max="4181" width="15.7109375" style="131" customWidth="1"/>
    <col min="4182" max="4182" width="2.85546875" style="131" customWidth="1"/>
    <col min="4183" max="4186" width="15.7109375" style="131" customWidth="1"/>
    <col min="4187" max="4187" width="2.85546875" style="131" customWidth="1"/>
    <col min="4188" max="4191" width="15.7109375" style="131" customWidth="1"/>
    <col min="4192" max="4192" width="2.85546875" style="131" customWidth="1"/>
    <col min="4193" max="4196" width="15.7109375" style="131" customWidth="1"/>
    <col min="4197" max="4197" width="2.85546875" style="131" customWidth="1"/>
    <col min="4198" max="4201" width="15.7109375" style="131" customWidth="1"/>
    <col min="4202" max="4202" width="2.85546875" style="131" customWidth="1"/>
    <col min="4203" max="4206" width="15.7109375" style="131" customWidth="1"/>
    <col min="4207" max="4207" width="2.85546875" style="131" customWidth="1"/>
    <col min="4208" max="4211" width="15.7109375" style="131" customWidth="1"/>
    <col min="4212" max="4212" width="2.85546875" style="131" customWidth="1"/>
    <col min="4213" max="4216" width="15.7109375" style="131" customWidth="1"/>
    <col min="4217" max="4217" width="2.85546875" style="131" customWidth="1"/>
    <col min="4218" max="4221" width="15.7109375" style="131" customWidth="1"/>
    <col min="4222" max="4407" width="9.140625" style="131"/>
    <col min="4408" max="4408" width="3.7109375" style="131" customWidth="1"/>
    <col min="4409" max="4410" width="5.7109375" style="131" customWidth="1"/>
    <col min="4411" max="4411" width="23.28515625" style="131" customWidth="1"/>
    <col min="4412" max="4413" width="10.7109375" style="131" customWidth="1"/>
    <col min="4414" max="4417" width="15.7109375" style="131" customWidth="1"/>
    <col min="4418" max="4418" width="16.5703125" style="131" customWidth="1"/>
    <col min="4419" max="4419" width="15.5703125" style="131" customWidth="1"/>
    <col min="4420" max="4420" width="15.140625" style="131" customWidth="1"/>
    <col min="4421" max="4423" width="12.7109375" style="131" customWidth="1"/>
    <col min="4424" max="4424" width="20.7109375" style="131" customWidth="1"/>
    <col min="4425" max="4425" width="8.7109375" style="131" customWidth="1"/>
    <col min="4426" max="4426" width="20.7109375" style="131" customWidth="1"/>
    <col min="4427" max="4427" width="9.140625" style="131"/>
    <col min="4428" max="4431" width="15.7109375" style="131" customWidth="1"/>
    <col min="4432" max="4433" width="9.140625" style="131"/>
    <col min="4434" max="4437" width="15.7109375" style="131" customWidth="1"/>
    <col min="4438" max="4438" width="2.85546875" style="131" customWidth="1"/>
    <col min="4439" max="4442" width="15.7109375" style="131" customWidth="1"/>
    <col min="4443" max="4443" width="2.85546875" style="131" customWidth="1"/>
    <col min="4444" max="4447" width="15.7109375" style="131" customWidth="1"/>
    <col min="4448" max="4448" width="2.85546875" style="131" customWidth="1"/>
    <col min="4449" max="4452" width="15.7109375" style="131" customWidth="1"/>
    <col min="4453" max="4453" width="2.85546875" style="131" customWidth="1"/>
    <col min="4454" max="4457" width="15.7109375" style="131" customWidth="1"/>
    <col min="4458" max="4458" width="2.85546875" style="131" customWidth="1"/>
    <col min="4459" max="4462" width="15.7109375" style="131" customWidth="1"/>
    <col min="4463" max="4463" width="2.85546875" style="131" customWidth="1"/>
    <col min="4464" max="4467" width="15.7109375" style="131" customWidth="1"/>
    <col min="4468" max="4468" width="2.85546875" style="131" customWidth="1"/>
    <col min="4469" max="4472" width="15.7109375" style="131" customWidth="1"/>
    <col min="4473" max="4473" width="2.85546875" style="131" customWidth="1"/>
    <col min="4474" max="4477" width="15.7109375" style="131" customWidth="1"/>
    <col min="4478" max="4663" width="9.140625" style="131"/>
    <col min="4664" max="4664" width="3.7109375" style="131" customWidth="1"/>
    <col min="4665" max="4666" width="5.7109375" style="131" customWidth="1"/>
    <col min="4667" max="4667" width="23.28515625" style="131" customWidth="1"/>
    <col min="4668" max="4669" width="10.7109375" style="131" customWidth="1"/>
    <col min="4670" max="4673" width="15.7109375" style="131" customWidth="1"/>
    <col min="4674" max="4674" width="16.5703125" style="131" customWidth="1"/>
    <col min="4675" max="4675" width="15.5703125" style="131" customWidth="1"/>
    <col min="4676" max="4676" width="15.140625" style="131" customWidth="1"/>
    <col min="4677" max="4679" width="12.7109375" style="131" customWidth="1"/>
    <col min="4680" max="4680" width="20.7109375" style="131" customWidth="1"/>
    <col min="4681" max="4681" width="8.7109375" style="131" customWidth="1"/>
    <col min="4682" max="4682" width="20.7109375" style="131" customWidth="1"/>
    <col min="4683" max="4683" width="9.140625" style="131"/>
    <col min="4684" max="4687" width="15.7109375" style="131" customWidth="1"/>
    <col min="4688" max="4689" width="9.140625" style="131"/>
    <col min="4690" max="4693" width="15.7109375" style="131" customWidth="1"/>
    <col min="4694" max="4694" width="2.85546875" style="131" customWidth="1"/>
    <col min="4695" max="4698" width="15.7109375" style="131" customWidth="1"/>
    <col min="4699" max="4699" width="2.85546875" style="131" customWidth="1"/>
    <col min="4700" max="4703" width="15.7109375" style="131" customWidth="1"/>
    <col min="4704" max="4704" width="2.85546875" style="131" customWidth="1"/>
    <col min="4705" max="4708" width="15.7109375" style="131" customWidth="1"/>
    <col min="4709" max="4709" width="2.85546875" style="131" customWidth="1"/>
    <col min="4710" max="4713" width="15.7109375" style="131" customWidth="1"/>
    <col min="4714" max="4714" width="2.85546875" style="131" customWidth="1"/>
    <col min="4715" max="4718" width="15.7109375" style="131" customWidth="1"/>
    <col min="4719" max="4719" width="2.85546875" style="131" customWidth="1"/>
    <col min="4720" max="4723" width="15.7109375" style="131" customWidth="1"/>
    <col min="4724" max="4724" width="2.85546875" style="131" customWidth="1"/>
    <col min="4725" max="4728" width="15.7109375" style="131" customWidth="1"/>
    <col min="4729" max="4729" width="2.85546875" style="131" customWidth="1"/>
    <col min="4730" max="4733" width="15.7109375" style="131" customWidth="1"/>
    <col min="4734" max="4919" width="9.140625" style="131"/>
    <col min="4920" max="4920" width="3.7109375" style="131" customWidth="1"/>
    <col min="4921" max="4922" width="5.7109375" style="131" customWidth="1"/>
    <col min="4923" max="4923" width="23.28515625" style="131" customWidth="1"/>
    <col min="4924" max="4925" width="10.7109375" style="131" customWidth="1"/>
    <col min="4926" max="4929" width="15.7109375" style="131" customWidth="1"/>
    <col min="4930" max="4930" width="16.5703125" style="131" customWidth="1"/>
    <col min="4931" max="4931" width="15.5703125" style="131" customWidth="1"/>
    <col min="4932" max="4932" width="15.140625" style="131" customWidth="1"/>
    <col min="4933" max="4935" width="12.7109375" style="131" customWidth="1"/>
    <col min="4936" max="4936" width="20.7109375" style="131" customWidth="1"/>
    <col min="4937" max="4937" width="8.7109375" style="131" customWidth="1"/>
    <col min="4938" max="4938" width="20.7109375" style="131" customWidth="1"/>
    <col min="4939" max="4939" width="9.140625" style="131"/>
    <col min="4940" max="4943" width="15.7109375" style="131" customWidth="1"/>
    <col min="4944" max="4945" width="9.140625" style="131"/>
    <col min="4946" max="4949" width="15.7109375" style="131" customWidth="1"/>
    <col min="4950" max="4950" width="2.85546875" style="131" customWidth="1"/>
    <col min="4951" max="4954" width="15.7109375" style="131" customWidth="1"/>
    <col min="4955" max="4955" width="2.85546875" style="131" customWidth="1"/>
    <col min="4956" max="4959" width="15.7109375" style="131" customWidth="1"/>
    <col min="4960" max="4960" width="2.85546875" style="131" customWidth="1"/>
    <col min="4961" max="4964" width="15.7109375" style="131" customWidth="1"/>
    <col min="4965" max="4965" width="2.85546875" style="131" customWidth="1"/>
    <col min="4966" max="4969" width="15.7109375" style="131" customWidth="1"/>
    <col min="4970" max="4970" width="2.85546875" style="131" customWidth="1"/>
    <col min="4971" max="4974" width="15.7109375" style="131" customWidth="1"/>
    <col min="4975" max="4975" width="2.85546875" style="131" customWidth="1"/>
    <col min="4976" max="4979" width="15.7109375" style="131" customWidth="1"/>
    <col min="4980" max="4980" width="2.85546875" style="131" customWidth="1"/>
    <col min="4981" max="4984" width="15.7109375" style="131" customWidth="1"/>
    <col min="4985" max="4985" width="2.85546875" style="131" customWidth="1"/>
    <col min="4986" max="4989" width="15.7109375" style="131" customWidth="1"/>
    <col min="4990" max="5175" width="9.140625" style="131"/>
    <col min="5176" max="5176" width="3.7109375" style="131" customWidth="1"/>
    <col min="5177" max="5178" width="5.7109375" style="131" customWidth="1"/>
    <col min="5179" max="5179" width="23.28515625" style="131" customWidth="1"/>
    <col min="5180" max="5181" width="10.7109375" style="131" customWidth="1"/>
    <col min="5182" max="5185" width="15.7109375" style="131" customWidth="1"/>
    <col min="5186" max="5186" width="16.5703125" style="131" customWidth="1"/>
    <col min="5187" max="5187" width="15.5703125" style="131" customWidth="1"/>
    <col min="5188" max="5188" width="15.140625" style="131" customWidth="1"/>
    <col min="5189" max="5191" width="12.7109375" style="131" customWidth="1"/>
    <col min="5192" max="5192" width="20.7109375" style="131" customWidth="1"/>
    <col min="5193" max="5193" width="8.7109375" style="131" customWidth="1"/>
    <col min="5194" max="5194" width="20.7109375" style="131" customWidth="1"/>
    <col min="5195" max="5195" width="9.140625" style="131"/>
    <col min="5196" max="5199" width="15.7109375" style="131" customWidth="1"/>
    <col min="5200" max="5201" width="9.140625" style="131"/>
    <col min="5202" max="5205" width="15.7109375" style="131" customWidth="1"/>
    <col min="5206" max="5206" width="2.85546875" style="131" customWidth="1"/>
    <col min="5207" max="5210" width="15.7109375" style="131" customWidth="1"/>
    <col min="5211" max="5211" width="2.85546875" style="131" customWidth="1"/>
    <col min="5212" max="5215" width="15.7109375" style="131" customWidth="1"/>
    <col min="5216" max="5216" width="2.85546875" style="131" customWidth="1"/>
    <col min="5217" max="5220" width="15.7109375" style="131" customWidth="1"/>
    <col min="5221" max="5221" width="2.85546875" style="131" customWidth="1"/>
    <col min="5222" max="5225" width="15.7109375" style="131" customWidth="1"/>
    <col min="5226" max="5226" width="2.85546875" style="131" customWidth="1"/>
    <col min="5227" max="5230" width="15.7109375" style="131" customWidth="1"/>
    <col min="5231" max="5231" width="2.85546875" style="131" customWidth="1"/>
    <col min="5232" max="5235" width="15.7109375" style="131" customWidth="1"/>
    <col min="5236" max="5236" width="2.85546875" style="131" customWidth="1"/>
    <col min="5237" max="5240" width="15.7109375" style="131" customWidth="1"/>
    <col min="5241" max="5241" width="2.85546875" style="131" customWidth="1"/>
    <col min="5242" max="5245" width="15.7109375" style="131" customWidth="1"/>
    <col min="5246" max="5431" width="9.140625" style="131"/>
    <col min="5432" max="5432" width="3.7109375" style="131" customWidth="1"/>
    <col min="5433" max="5434" width="5.7109375" style="131" customWidth="1"/>
    <col min="5435" max="5435" width="23.28515625" style="131" customWidth="1"/>
    <col min="5436" max="5437" width="10.7109375" style="131" customWidth="1"/>
    <col min="5438" max="5441" width="15.7109375" style="131" customWidth="1"/>
    <col min="5442" max="5442" width="16.5703125" style="131" customWidth="1"/>
    <col min="5443" max="5443" width="15.5703125" style="131" customWidth="1"/>
    <col min="5444" max="5444" width="15.140625" style="131" customWidth="1"/>
    <col min="5445" max="5447" width="12.7109375" style="131" customWidth="1"/>
    <col min="5448" max="5448" width="20.7109375" style="131" customWidth="1"/>
    <col min="5449" max="5449" width="8.7109375" style="131" customWidth="1"/>
    <col min="5450" max="5450" width="20.7109375" style="131" customWidth="1"/>
    <col min="5451" max="5451" width="9.140625" style="131"/>
    <col min="5452" max="5455" width="15.7109375" style="131" customWidth="1"/>
    <col min="5456" max="5457" width="9.140625" style="131"/>
    <col min="5458" max="5461" width="15.7109375" style="131" customWidth="1"/>
    <col min="5462" max="5462" width="2.85546875" style="131" customWidth="1"/>
    <col min="5463" max="5466" width="15.7109375" style="131" customWidth="1"/>
    <col min="5467" max="5467" width="2.85546875" style="131" customWidth="1"/>
    <col min="5468" max="5471" width="15.7109375" style="131" customWidth="1"/>
    <col min="5472" max="5472" width="2.85546875" style="131" customWidth="1"/>
    <col min="5473" max="5476" width="15.7109375" style="131" customWidth="1"/>
    <col min="5477" max="5477" width="2.85546875" style="131" customWidth="1"/>
    <col min="5478" max="5481" width="15.7109375" style="131" customWidth="1"/>
    <col min="5482" max="5482" width="2.85546875" style="131" customWidth="1"/>
    <col min="5483" max="5486" width="15.7109375" style="131" customWidth="1"/>
    <col min="5487" max="5487" width="2.85546875" style="131" customWidth="1"/>
    <col min="5488" max="5491" width="15.7109375" style="131" customWidth="1"/>
    <col min="5492" max="5492" width="2.85546875" style="131" customWidth="1"/>
    <col min="5493" max="5496" width="15.7109375" style="131" customWidth="1"/>
    <col min="5497" max="5497" width="2.85546875" style="131" customWidth="1"/>
    <col min="5498" max="5501" width="15.7109375" style="131" customWidth="1"/>
    <col min="5502" max="5687" width="9.140625" style="131"/>
    <col min="5688" max="5688" width="3.7109375" style="131" customWidth="1"/>
    <col min="5689" max="5690" width="5.7109375" style="131" customWidth="1"/>
    <col min="5691" max="5691" width="23.28515625" style="131" customWidth="1"/>
    <col min="5692" max="5693" width="10.7109375" style="131" customWidth="1"/>
    <col min="5694" max="5697" width="15.7109375" style="131" customWidth="1"/>
    <col min="5698" max="5698" width="16.5703125" style="131" customWidth="1"/>
    <col min="5699" max="5699" width="15.5703125" style="131" customWidth="1"/>
    <col min="5700" max="5700" width="15.140625" style="131" customWidth="1"/>
    <col min="5701" max="5703" width="12.7109375" style="131" customWidth="1"/>
    <col min="5704" max="5704" width="20.7109375" style="131" customWidth="1"/>
    <col min="5705" max="5705" width="8.7109375" style="131" customWidth="1"/>
    <col min="5706" max="5706" width="20.7109375" style="131" customWidth="1"/>
    <col min="5707" max="5707" width="9.140625" style="131"/>
    <col min="5708" max="5711" width="15.7109375" style="131" customWidth="1"/>
    <col min="5712" max="5713" width="9.140625" style="131"/>
    <col min="5714" max="5717" width="15.7109375" style="131" customWidth="1"/>
    <col min="5718" max="5718" width="2.85546875" style="131" customWidth="1"/>
    <col min="5719" max="5722" width="15.7109375" style="131" customWidth="1"/>
    <col min="5723" max="5723" width="2.85546875" style="131" customWidth="1"/>
    <col min="5724" max="5727" width="15.7109375" style="131" customWidth="1"/>
    <col min="5728" max="5728" width="2.85546875" style="131" customWidth="1"/>
    <col min="5729" max="5732" width="15.7109375" style="131" customWidth="1"/>
    <col min="5733" max="5733" width="2.85546875" style="131" customWidth="1"/>
    <col min="5734" max="5737" width="15.7109375" style="131" customWidth="1"/>
    <col min="5738" max="5738" width="2.85546875" style="131" customWidth="1"/>
    <col min="5739" max="5742" width="15.7109375" style="131" customWidth="1"/>
    <col min="5743" max="5743" width="2.85546875" style="131" customWidth="1"/>
    <col min="5744" max="5747" width="15.7109375" style="131" customWidth="1"/>
    <col min="5748" max="5748" width="2.85546875" style="131" customWidth="1"/>
    <col min="5749" max="5752" width="15.7109375" style="131" customWidth="1"/>
    <col min="5753" max="5753" width="2.85546875" style="131" customWidth="1"/>
    <col min="5754" max="5757" width="15.7109375" style="131" customWidth="1"/>
    <col min="5758" max="5943" width="9.140625" style="131"/>
    <col min="5944" max="5944" width="3.7109375" style="131" customWidth="1"/>
    <col min="5945" max="5946" width="5.7109375" style="131" customWidth="1"/>
    <col min="5947" max="5947" width="23.28515625" style="131" customWidth="1"/>
    <col min="5948" max="5949" width="10.7109375" style="131" customWidth="1"/>
    <col min="5950" max="5953" width="15.7109375" style="131" customWidth="1"/>
    <col min="5954" max="5954" width="16.5703125" style="131" customWidth="1"/>
    <col min="5955" max="5955" width="15.5703125" style="131" customWidth="1"/>
    <col min="5956" max="5956" width="15.140625" style="131" customWidth="1"/>
    <col min="5957" max="5959" width="12.7109375" style="131" customWidth="1"/>
    <col min="5960" max="5960" width="20.7109375" style="131" customWidth="1"/>
    <col min="5961" max="5961" width="8.7109375" style="131" customWidth="1"/>
    <col min="5962" max="5962" width="20.7109375" style="131" customWidth="1"/>
    <col min="5963" max="5963" width="9.140625" style="131"/>
    <col min="5964" max="5967" width="15.7109375" style="131" customWidth="1"/>
    <col min="5968" max="5969" width="9.140625" style="131"/>
    <col min="5970" max="5973" width="15.7109375" style="131" customWidth="1"/>
    <col min="5974" max="5974" width="2.85546875" style="131" customWidth="1"/>
    <col min="5975" max="5978" width="15.7109375" style="131" customWidth="1"/>
    <col min="5979" max="5979" width="2.85546875" style="131" customWidth="1"/>
    <col min="5980" max="5983" width="15.7109375" style="131" customWidth="1"/>
    <col min="5984" max="5984" width="2.85546875" style="131" customWidth="1"/>
    <col min="5985" max="5988" width="15.7109375" style="131" customWidth="1"/>
    <col min="5989" max="5989" width="2.85546875" style="131" customWidth="1"/>
    <col min="5990" max="5993" width="15.7109375" style="131" customWidth="1"/>
    <col min="5994" max="5994" width="2.85546875" style="131" customWidth="1"/>
    <col min="5995" max="5998" width="15.7109375" style="131" customWidth="1"/>
    <col min="5999" max="5999" width="2.85546875" style="131" customWidth="1"/>
    <col min="6000" max="6003" width="15.7109375" style="131" customWidth="1"/>
    <col min="6004" max="6004" width="2.85546875" style="131" customWidth="1"/>
    <col min="6005" max="6008" width="15.7109375" style="131" customWidth="1"/>
    <col min="6009" max="6009" width="2.85546875" style="131" customWidth="1"/>
    <col min="6010" max="6013" width="15.7109375" style="131" customWidth="1"/>
    <col min="6014" max="6199" width="9.140625" style="131"/>
    <col min="6200" max="6200" width="3.7109375" style="131" customWidth="1"/>
    <col min="6201" max="6202" width="5.7109375" style="131" customWidth="1"/>
    <col min="6203" max="6203" width="23.28515625" style="131" customWidth="1"/>
    <col min="6204" max="6205" width="10.7109375" style="131" customWidth="1"/>
    <col min="6206" max="6209" width="15.7109375" style="131" customWidth="1"/>
    <col min="6210" max="6210" width="16.5703125" style="131" customWidth="1"/>
    <col min="6211" max="6211" width="15.5703125" style="131" customWidth="1"/>
    <col min="6212" max="6212" width="15.140625" style="131" customWidth="1"/>
    <col min="6213" max="6215" width="12.7109375" style="131" customWidth="1"/>
    <col min="6216" max="6216" width="20.7109375" style="131" customWidth="1"/>
    <col min="6217" max="6217" width="8.7109375" style="131" customWidth="1"/>
    <col min="6218" max="6218" width="20.7109375" style="131" customWidth="1"/>
    <col min="6219" max="6219" width="9.140625" style="131"/>
    <col min="6220" max="6223" width="15.7109375" style="131" customWidth="1"/>
    <col min="6224" max="6225" width="9.140625" style="131"/>
    <col min="6226" max="6229" width="15.7109375" style="131" customWidth="1"/>
    <col min="6230" max="6230" width="2.85546875" style="131" customWidth="1"/>
    <col min="6231" max="6234" width="15.7109375" style="131" customWidth="1"/>
    <col min="6235" max="6235" width="2.85546875" style="131" customWidth="1"/>
    <col min="6236" max="6239" width="15.7109375" style="131" customWidth="1"/>
    <col min="6240" max="6240" width="2.85546875" style="131" customWidth="1"/>
    <col min="6241" max="6244" width="15.7109375" style="131" customWidth="1"/>
    <col min="6245" max="6245" width="2.85546875" style="131" customWidth="1"/>
    <col min="6246" max="6249" width="15.7109375" style="131" customWidth="1"/>
    <col min="6250" max="6250" width="2.85546875" style="131" customWidth="1"/>
    <col min="6251" max="6254" width="15.7109375" style="131" customWidth="1"/>
    <col min="6255" max="6255" width="2.85546875" style="131" customWidth="1"/>
    <col min="6256" max="6259" width="15.7109375" style="131" customWidth="1"/>
    <col min="6260" max="6260" width="2.85546875" style="131" customWidth="1"/>
    <col min="6261" max="6264" width="15.7109375" style="131" customWidth="1"/>
    <col min="6265" max="6265" width="2.85546875" style="131" customWidth="1"/>
    <col min="6266" max="6269" width="15.7109375" style="131" customWidth="1"/>
    <col min="6270" max="6455" width="9.140625" style="131"/>
    <col min="6456" max="6456" width="3.7109375" style="131" customWidth="1"/>
    <col min="6457" max="6458" width="5.7109375" style="131" customWidth="1"/>
    <col min="6459" max="6459" width="23.28515625" style="131" customWidth="1"/>
    <col min="6460" max="6461" width="10.7109375" style="131" customWidth="1"/>
    <col min="6462" max="6465" width="15.7109375" style="131" customWidth="1"/>
    <col min="6466" max="6466" width="16.5703125" style="131" customWidth="1"/>
    <col min="6467" max="6467" width="15.5703125" style="131" customWidth="1"/>
    <col min="6468" max="6468" width="15.140625" style="131" customWidth="1"/>
    <col min="6469" max="6471" width="12.7109375" style="131" customWidth="1"/>
    <col min="6472" max="6472" width="20.7109375" style="131" customWidth="1"/>
    <col min="6473" max="6473" width="8.7109375" style="131" customWidth="1"/>
    <col min="6474" max="6474" width="20.7109375" style="131" customWidth="1"/>
    <col min="6475" max="6475" width="9.140625" style="131"/>
    <col min="6476" max="6479" width="15.7109375" style="131" customWidth="1"/>
    <col min="6480" max="6481" width="9.140625" style="131"/>
    <col min="6482" max="6485" width="15.7109375" style="131" customWidth="1"/>
    <col min="6486" max="6486" width="2.85546875" style="131" customWidth="1"/>
    <col min="6487" max="6490" width="15.7109375" style="131" customWidth="1"/>
    <col min="6491" max="6491" width="2.85546875" style="131" customWidth="1"/>
    <col min="6492" max="6495" width="15.7109375" style="131" customWidth="1"/>
    <col min="6496" max="6496" width="2.85546875" style="131" customWidth="1"/>
    <col min="6497" max="6500" width="15.7109375" style="131" customWidth="1"/>
    <col min="6501" max="6501" width="2.85546875" style="131" customWidth="1"/>
    <col min="6502" max="6505" width="15.7109375" style="131" customWidth="1"/>
    <col min="6506" max="6506" width="2.85546875" style="131" customWidth="1"/>
    <col min="6507" max="6510" width="15.7109375" style="131" customWidth="1"/>
    <col min="6511" max="6511" width="2.85546875" style="131" customWidth="1"/>
    <col min="6512" max="6515" width="15.7109375" style="131" customWidth="1"/>
    <col min="6516" max="6516" width="2.85546875" style="131" customWidth="1"/>
    <col min="6517" max="6520" width="15.7109375" style="131" customWidth="1"/>
    <col min="6521" max="6521" width="2.85546875" style="131" customWidth="1"/>
    <col min="6522" max="6525" width="15.7109375" style="131" customWidth="1"/>
    <col min="6526" max="6711" width="9.140625" style="131"/>
    <col min="6712" max="6712" width="3.7109375" style="131" customWidth="1"/>
    <col min="6713" max="6714" width="5.7109375" style="131" customWidth="1"/>
    <col min="6715" max="6715" width="23.28515625" style="131" customWidth="1"/>
    <col min="6716" max="6717" width="10.7109375" style="131" customWidth="1"/>
    <col min="6718" max="6721" width="15.7109375" style="131" customWidth="1"/>
    <col min="6722" max="6722" width="16.5703125" style="131" customWidth="1"/>
    <col min="6723" max="6723" width="15.5703125" style="131" customWidth="1"/>
    <col min="6724" max="6724" width="15.140625" style="131" customWidth="1"/>
    <col min="6725" max="6727" width="12.7109375" style="131" customWidth="1"/>
    <col min="6728" max="6728" width="20.7109375" style="131" customWidth="1"/>
    <col min="6729" max="6729" width="8.7109375" style="131" customWidth="1"/>
    <col min="6730" max="6730" width="20.7109375" style="131" customWidth="1"/>
    <col min="6731" max="6731" width="9.140625" style="131"/>
    <col min="6732" max="6735" width="15.7109375" style="131" customWidth="1"/>
    <col min="6736" max="6737" width="9.140625" style="131"/>
    <col min="6738" max="6741" width="15.7109375" style="131" customWidth="1"/>
    <col min="6742" max="6742" width="2.85546875" style="131" customWidth="1"/>
    <col min="6743" max="6746" width="15.7109375" style="131" customWidth="1"/>
    <col min="6747" max="6747" width="2.85546875" style="131" customWidth="1"/>
    <col min="6748" max="6751" width="15.7109375" style="131" customWidth="1"/>
    <col min="6752" max="6752" width="2.85546875" style="131" customWidth="1"/>
    <col min="6753" max="6756" width="15.7109375" style="131" customWidth="1"/>
    <col min="6757" max="6757" width="2.85546875" style="131" customWidth="1"/>
    <col min="6758" max="6761" width="15.7109375" style="131" customWidth="1"/>
    <col min="6762" max="6762" width="2.85546875" style="131" customWidth="1"/>
    <col min="6763" max="6766" width="15.7109375" style="131" customWidth="1"/>
    <col min="6767" max="6767" width="2.85546875" style="131" customWidth="1"/>
    <col min="6768" max="6771" width="15.7109375" style="131" customWidth="1"/>
    <col min="6772" max="6772" width="2.85546875" style="131" customWidth="1"/>
    <col min="6773" max="6776" width="15.7109375" style="131" customWidth="1"/>
    <col min="6777" max="6777" width="2.85546875" style="131" customWidth="1"/>
    <col min="6778" max="6781" width="15.7109375" style="131" customWidth="1"/>
    <col min="6782" max="6967" width="9.140625" style="131"/>
    <col min="6968" max="6968" width="3.7109375" style="131" customWidth="1"/>
    <col min="6969" max="6970" width="5.7109375" style="131" customWidth="1"/>
    <col min="6971" max="6971" width="23.28515625" style="131" customWidth="1"/>
    <col min="6972" max="6973" width="10.7109375" style="131" customWidth="1"/>
    <col min="6974" max="6977" width="15.7109375" style="131" customWidth="1"/>
    <col min="6978" max="6978" width="16.5703125" style="131" customWidth="1"/>
    <col min="6979" max="6979" width="15.5703125" style="131" customWidth="1"/>
    <col min="6980" max="6980" width="15.140625" style="131" customWidth="1"/>
    <col min="6981" max="6983" width="12.7109375" style="131" customWidth="1"/>
    <col min="6984" max="6984" width="20.7109375" style="131" customWidth="1"/>
    <col min="6985" max="6985" width="8.7109375" style="131" customWidth="1"/>
    <col min="6986" max="6986" width="20.7109375" style="131" customWidth="1"/>
    <col min="6987" max="6987" width="9.140625" style="131"/>
    <col min="6988" max="6991" width="15.7109375" style="131" customWidth="1"/>
    <col min="6992" max="6993" width="9.140625" style="131"/>
    <col min="6994" max="6997" width="15.7109375" style="131" customWidth="1"/>
    <col min="6998" max="6998" width="2.85546875" style="131" customWidth="1"/>
    <col min="6999" max="7002" width="15.7109375" style="131" customWidth="1"/>
    <col min="7003" max="7003" width="2.85546875" style="131" customWidth="1"/>
    <col min="7004" max="7007" width="15.7109375" style="131" customWidth="1"/>
    <col min="7008" max="7008" width="2.85546875" style="131" customWidth="1"/>
    <col min="7009" max="7012" width="15.7109375" style="131" customWidth="1"/>
    <col min="7013" max="7013" width="2.85546875" style="131" customWidth="1"/>
    <col min="7014" max="7017" width="15.7109375" style="131" customWidth="1"/>
    <col min="7018" max="7018" width="2.85546875" style="131" customWidth="1"/>
    <col min="7019" max="7022" width="15.7109375" style="131" customWidth="1"/>
    <col min="7023" max="7023" width="2.85546875" style="131" customWidth="1"/>
    <col min="7024" max="7027" width="15.7109375" style="131" customWidth="1"/>
    <col min="7028" max="7028" width="2.85546875" style="131" customWidth="1"/>
    <col min="7029" max="7032" width="15.7109375" style="131" customWidth="1"/>
    <col min="7033" max="7033" width="2.85546875" style="131" customWidth="1"/>
    <col min="7034" max="7037" width="15.7109375" style="131" customWidth="1"/>
    <col min="7038" max="7223" width="9.140625" style="131"/>
    <col min="7224" max="7224" width="3.7109375" style="131" customWidth="1"/>
    <col min="7225" max="7226" width="5.7109375" style="131" customWidth="1"/>
    <col min="7227" max="7227" width="23.28515625" style="131" customWidth="1"/>
    <col min="7228" max="7229" width="10.7109375" style="131" customWidth="1"/>
    <col min="7230" max="7233" width="15.7109375" style="131" customWidth="1"/>
    <col min="7234" max="7234" width="16.5703125" style="131" customWidth="1"/>
    <col min="7235" max="7235" width="15.5703125" style="131" customWidth="1"/>
    <col min="7236" max="7236" width="15.140625" style="131" customWidth="1"/>
    <col min="7237" max="7239" width="12.7109375" style="131" customWidth="1"/>
    <col min="7240" max="7240" width="20.7109375" style="131" customWidth="1"/>
    <col min="7241" max="7241" width="8.7109375" style="131" customWidth="1"/>
    <col min="7242" max="7242" width="20.7109375" style="131" customWidth="1"/>
    <col min="7243" max="7243" width="9.140625" style="131"/>
    <col min="7244" max="7247" width="15.7109375" style="131" customWidth="1"/>
    <col min="7248" max="7249" width="9.140625" style="131"/>
    <col min="7250" max="7253" width="15.7109375" style="131" customWidth="1"/>
    <col min="7254" max="7254" width="2.85546875" style="131" customWidth="1"/>
    <col min="7255" max="7258" width="15.7109375" style="131" customWidth="1"/>
    <col min="7259" max="7259" width="2.85546875" style="131" customWidth="1"/>
    <col min="7260" max="7263" width="15.7109375" style="131" customWidth="1"/>
    <col min="7264" max="7264" width="2.85546875" style="131" customWidth="1"/>
    <col min="7265" max="7268" width="15.7109375" style="131" customWidth="1"/>
    <col min="7269" max="7269" width="2.85546875" style="131" customWidth="1"/>
    <col min="7270" max="7273" width="15.7109375" style="131" customWidth="1"/>
    <col min="7274" max="7274" width="2.85546875" style="131" customWidth="1"/>
    <col min="7275" max="7278" width="15.7109375" style="131" customWidth="1"/>
    <col min="7279" max="7279" width="2.85546875" style="131" customWidth="1"/>
    <col min="7280" max="7283" width="15.7109375" style="131" customWidth="1"/>
    <col min="7284" max="7284" width="2.85546875" style="131" customWidth="1"/>
    <col min="7285" max="7288" width="15.7109375" style="131" customWidth="1"/>
    <col min="7289" max="7289" width="2.85546875" style="131" customWidth="1"/>
    <col min="7290" max="7293" width="15.7109375" style="131" customWidth="1"/>
    <col min="7294" max="7479" width="9.140625" style="131"/>
    <col min="7480" max="7480" width="3.7109375" style="131" customWidth="1"/>
    <col min="7481" max="7482" width="5.7109375" style="131" customWidth="1"/>
    <col min="7483" max="7483" width="23.28515625" style="131" customWidth="1"/>
    <col min="7484" max="7485" width="10.7109375" style="131" customWidth="1"/>
    <col min="7486" max="7489" width="15.7109375" style="131" customWidth="1"/>
    <col min="7490" max="7490" width="16.5703125" style="131" customWidth="1"/>
    <col min="7491" max="7491" width="15.5703125" style="131" customWidth="1"/>
    <col min="7492" max="7492" width="15.140625" style="131" customWidth="1"/>
    <col min="7493" max="7495" width="12.7109375" style="131" customWidth="1"/>
    <col min="7496" max="7496" width="20.7109375" style="131" customWidth="1"/>
    <col min="7497" max="7497" width="8.7109375" style="131" customWidth="1"/>
    <col min="7498" max="7498" width="20.7109375" style="131" customWidth="1"/>
    <col min="7499" max="7499" width="9.140625" style="131"/>
    <col min="7500" max="7503" width="15.7109375" style="131" customWidth="1"/>
    <col min="7504" max="7505" width="9.140625" style="131"/>
    <col min="7506" max="7509" width="15.7109375" style="131" customWidth="1"/>
    <col min="7510" max="7510" width="2.85546875" style="131" customWidth="1"/>
    <col min="7511" max="7514" width="15.7109375" style="131" customWidth="1"/>
    <col min="7515" max="7515" width="2.85546875" style="131" customWidth="1"/>
    <col min="7516" max="7519" width="15.7109375" style="131" customWidth="1"/>
    <col min="7520" max="7520" width="2.85546875" style="131" customWidth="1"/>
    <col min="7521" max="7524" width="15.7109375" style="131" customWidth="1"/>
    <col min="7525" max="7525" width="2.85546875" style="131" customWidth="1"/>
    <col min="7526" max="7529" width="15.7109375" style="131" customWidth="1"/>
    <col min="7530" max="7530" width="2.85546875" style="131" customWidth="1"/>
    <col min="7531" max="7534" width="15.7109375" style="131" customWidth="1"/>
    <col min="7535" max="7535" width="2.85546875" style="131" customWidth="1"/>
    <col min="7536" max="7539" width="15.7109375" style="131" customWidth="1"/>
    <col min="7540" max="7540" width="2.85546875" style="131" customWidth="1"/>
    <col min="7541" max="7544" width="15.7109375" style="131" customWidth="1"/>
    <col min="7545" max="7545" width="2.85546875" style="131" customWidth="1"/>
    <col min="7546" max="7549" width="15.7109375" style="131" customWidth="1"/>
    <col min="7550" max="7735" width="9.140625" style="131"/>
    <col min="7736" max="7736" width="3.7109375" style="131" customWidth="1"/>
    <col min="7737" max="7738" width="5.7109375" style="131" customWidth="1"/>
    <col min="7739" max="7739" width="23.28515625" style="131" customWidth="1"/>
    <col min="7740" max="7741" width="10.7109375" style="131" customWidth="1"/>
    <col min="7742" max="7745" width="15.7109375" style="131" customWidth="1"/>
    <col min="7746" max="7746" width="16.5703125" style="131" customWidth="1"/>
    <col min="7747" max="7747" width="15.5703125" style="131" customWidth="1"/>
    <col min="7748" max="7748" width="15.140625" style="131" customWidth="1"/>
    <col min="7749" max="7751" width="12.7109375" style="131" customWidth="1"/>
    <col min="7752" max="7752" width="20.7109375" style="131" customWidth="1"/>
    <col min="7753" max="7753" width="8.7109375" style="131" customWidth="1"/>
    <col min="7754" max="7754" width="20.7109375" style="131" customWidth="1"/>
    <col min="7755" max="7755" width="9.140625" style="131"/>
    <col min="7756" max="7759" width="15.7109375" style="131" customWidth="1"/>
    <col min="7760" max="7761" width="9.140625" style="131"/>
    <col min="7762" max="7765" width="15.7109375" style="131" customWidth="1"/>
    <col min="7766" max="7766" width="2.85546875" style="131" customWidth="1"/>
    <col min="7767" max="7770" width="15.7109375" style="131" customWidth="1"/>
    <col min="7771" max="7771" width="2.85546875" style="131" customWidth="1"/>
    <col min="7772" max="7775" width="15.7109375" style="131" customWidth="1"/>
    <col min="7776" max="7776" width="2.85546875" style="131" customWidth="1"/>
    <col min="7777" max="7780" width="15.7109375" style="131" customWidth="1"/>
    <col min="7781" max="7781" width="2.85546875" style="131" customWidth="1"/>
    <col min="7782" max="7785" width="15.7109375" style="131" customWidth="1"/>
    <col min="7786" max="7786" width="2.85546875" style="131" customWidth="1"/>
    <col min="7787" max="7790" width="15.7109375" style="131" customWidth="1"/>
    <col min="7791" max="7791" width="2.85546875" style="131" customWidth="1"/>
    <col min="7792" max="7795" width="15.7109375" style="131" customWidth="1"/>
    <col min="7796" max="7796" width="2.85546875" style="131" customWidth="1"/>
    <col min="7797" max="7800" width="15.7109375" style="131" customWidth="1"/>
    <col min="7801" max="7801" width="2.85546875" style="131" customWidth="1"/>
    <col min="7802" max="7805" width="15.7109375" style="131" customWidth="1"/>
    <col min="7806" max="7991" width="9.140625" style="131"/>
    <col min="7992" max="7992" width="3.7109375" style="131" customWidth="1"/>
    <col min="7993" max="7994" width="5.7109375" style="131" customWidth="1"/>
    <col min="7995" max="7995" width="23.28515625" style="131" customWidth="1"/>
    <col min="7996" max="7997" width="10.7109375" style="131" customWidth="1"/>
    <col min="7998" max="8001" width="15.7109375" style="131" customWidth="1"/>
    <col min="8002" max="8002" width="16.5703125" style="131" customWidth="1"/>
    <col min="8003" max="8003" width="15.5703125" style="131" customWidth="1"/>
    <col min="8004" max="8004" width="15.140625" style="131" customWidth="1"/>
    <col min="8005" max="8007" width="12.7109375" style="131" customWidth="1"/>
    <col min="8008" max="8008" width="20.7109375" style="131" customWidth="1"/>
    <col min="8009" max="8009" width="8.7109375" style="131" customWidth="1"/>
    <col min="8010" max="8010" width="20.7109375" style="131" customWidth="1"/>
    <col min="8011" max="8011" width="9.140625" style="131"/>
    <col min="8012" max="8015" width="15.7109375" style="131" customWidth="1"/>
    <col min="8016" max="8017" width="9.140625" style="131"/>
    <col min="8018" max="8021" width="15.7109375" style="131" customWidth="1"/>
    <col min="8022" max="8022" width="2.85546875" style="131" customWidth="1"/>
    <col min="8023" max="8026" width="15.7109375" style="131" customWidth="1"/>
    <col min="8027" max="8027" width="2.85546875" style="131" customWidth="1"/>
    <col min="8028" max="8031" width="15.7109375" style="131" customWidth="1"/>
    <col min="8032" max="8032" width="2.85546875" style="131" customWidth="1"/>
    <col min="8033" max="8036" width="15.7109375" style="131" customWidth="1"/>
    <col min="8037" max="8037" width="2.85546875" style="131" customWidth="1"/>
    <col min="8038" max="8041" width="15.7109375" style="131" customWidth="1"/>
    <col min="8042" max="8042" width="2.85546875" style="131" customWidth="1"/>
    <col min="8043" max="8046" width="15.7109375" style="131" customWidth="1"/>
    <col min="8047" max="8047" width="2.85546875" style="131" customWidth="1"/>
    <col min="8048" max="8051" width="15.7109375" style="131" customWidth="1"/>
    <col min="8052" max="8052" width="2.85546875" style="131" customWidth="1"/>
    <col min="8053" max="8056" width="15.7109375" style="131" customWidth="1"/>
    <col min="8057" max="8057" width="2.85546875" style="131" customWidth="1"/>
    <col min="8058" max="8061" width="15.7109375" style="131" customWidth="1"/>
    <col min="8062" max="8247" width="9.140625" style="131"/>
    <col min="8248" max="8248" width="3.7109375" style="131" customWidth="1"/>
    <col min="8249" max="8250" width="5.7109375" style="131" customWidth="1"/>
    <col min="8251" max="8251" width="23.28515625" style="131" customWidth="1"/>
    <col min="8252" max="8253" width="10.7109375" style="131" customWidth="1"/>
    <col min="8254" max="8257" width="15.7109375" style="131" customWidth="1"/>
    <col min="8258" max="8258" width="16.5703125" style="131" customWidth="1"/>
    <col min="8259" max="8259" width="15.5703125" style="131" customWidth="1"/>
    <col min="8260" max="8260" width="15.140625" style="131" customWidth="1"/>
    <col min="8261" max="8263" width="12.7109375" style="131" customWidth="1"/>
    <col min="8264" max="8264" width="20.7109375" style="131" customWidth="1"/>
    <col min="8265" max="8265" width="8.7109375" style="131" customWidth="1"/>
    <col min="8266" max="8266" width="20.7109375" style="131" customWidth="1"/>
    <col min="8267" max="8267" width="9.140625" style="131"/>
    <col min="8268" max="8271" width="15.7109375" style="131" customWidth="1"/>
    <col min="8272" max="8273" width="9.140625" style="131"/>
    <col min="8274" max="8277" width="15.7109375" style="131" customWidth="1"/>
    <col min="8278" max="8278" width="2.85546875" style="131" customWidth="1"/>
    <col min="8279" max="8282" width="15.7109375" style="131" customWidth="1"/>
    <col min="8283" max="8283" width="2.85546875" style="131" customWidth="1"/>
    <col min="8284" max="8287" width="15.7109375" style="131" customWidth="1"/>
    <col min="8288" max="8288" width="2.85546875" style="131" customWidth="1"/>
    <col min="8289" max="8292" width="15.7109375" style="131" customWidth="1"/>
    <col min="8293" max="8293" width="2.85546875" style="131" customWidth="1"/>
    <col min="8294" max="8297" width="15.7109375" style="131" customWidth="1"/>
    <col min="8298" max="8298" width="2.85546875" style="131" customWidth="1"/>
    <col min="8299" max="8302" width="15.7109375" style="131" customWidth="1"/>
    <col min="8303" max="8303" width="2.85546875" style="131" customWidth="1"/>
    <col min="8304" max="8307" width="15.7109375" style="131" customWidth="1"/>
    <col min="8308" max="8308" width="2.85546875" style="131" customWidth="1"/>
    <col min="8309" max="8312" width="15.7109375" style="131" customWidth="1"/>
    <col min="8313" max="8313" width="2.85546875" style="131" customWidth="1"/>
    <col min="8314" max="8317" width="15.7109375" style="131" customWidth="1"/>
    <col min="8318" max="8503" width="9.140625" style="131"/>
    <col min="8504" max="8504" width="3.7109375" style="131" customWidth="1"/>
    <col min="8505" max="8506" width="5.7109375" style="131" customWidth="1"/>
    <col min="8507" max="8507" width="23.28515625" style="131" customWidth="1"/>
    <col min="8508" max="8509" width="10.7109375" style="131" customWidth="1"/>
    <col min="8510" max="8513" width="15.7109375" style="131" customWidth="1"/>
    <col min="8514" max="8514" width="16.5703125" style="131" customWidth="1"/>
    <col min="8515" max="8515" width="15.5703125" style="131" customWidth="1"/>
    <col min="8516" max="8516" width="15.140625" style="131" customWidth="1"/>
    <col min="8517" max="8519" width="12.7109375" style="131" customWidth="1"/>
    <col min="8520" max="8520" width="20.7109375" style="131" customWidth="1"/>
    <col min="8521" max="8521" width="8.7109375" style="131" customWidth="1"/>
    <col min="8522" max="8522" width="20.7109375" style="131" customWidth="1"/>
    <col min="8523" max="8523" width="9.140625" style="131"/>
    <col min="8524" max="8527" width="15.7109375" style="131" customWidth="1"/>
    <col min="8528" max="8529" width="9.140625" style="131"/>
    <col min="8530" max="8533" width="15.7109375" style="131" customWidth="1"/>
    <col min="8534" max="8534" width="2.85546875" style="131" customWidth="1"/>
    <col min="8535" max="8538" width="15.7109375" style="131" customWidth="1"/>
    <col min="8539" max="8539" width="2.85546875" style="131" customWidth="1"/>
    <col min="8540" max="8543" width="15.7109375" style="131" customWidth="1"/>
    <col min="8544" max="8544" width="2.85546875" style="131" customWidth="1"/>
    <col min="8545" max="8548" width="15.7109375" style="131" customWidth="1"/>
    <col min="8549" max="8549" width="2.85546875" style="131" customWidth="1"/>
    <col min="8550" max="8553" width="15.7109375" style="131" customWidth="1"/>
    <col min="8554" max="8554" width="2.85546875" style="131" customWidth="1"/>
    <col min="8555" max="8558" width="15.7109375" style="131" customWidth="1"/>
    <col min="8559" max="8559" width="2.85546875" style="131" customWidth="1"/>
    <col min="8560" max="8563" width="15.7109375" style="131" customWidth="1"/>
    <col min="8564" max="8564" width="2.85546875" style="131" customWidth="1"/>
    <col min="8565" max="8568" width="15.7109375" style="131" customWidth="1"/>
    <col min="8569" max="8569" width="2.85546875" style="131" customWidth="1"/>
    <col min="8570" max="8573" width="15.7109375" style="131" customWidth="1"/>
    <col min="8574" max="8759" width="9.140625" style="131"/>
    <col min="8760" max="8760" width="3.7109375" style="131" customWidth="1"/>
    <col min="8761" max="8762" width="5.7109375" style="131" customWidth="1"/>
    <col min="8763" max="8763" width="23.28515625" style="131" customWidth="1"/>
    <col min="8764" max="8765" width="10.7109375" style="131" customWidth="1"/>
    <col min="8766" max="8769" width="15.7109375" style="131" customWidth="1"/>
    <col min="8770" max="8770" width="16.5703125" style="131" customWidth="1"/>
    <col min="8771" max="8771" width="15.5703125" style="131" customWidth="1"/>
    <col min="8772" max="8772" width="15.140625" style="131" customWidth="1"/>
    <col min="8773" max="8775" width="12.7109375" style="131" customWidth="1"/>
    <col min="8776" max="8776" width="20.7109375" style="131" customWidth="1"/>
    <col min="8777" max="8777" width="8.7109375" style="131" customWidth="1"/>
    <col min="8778" max="8778" width="20.7109375" style="131" customWidth="1"/>
    <col min="8779" max="8779" width="9.140625" style="131"/>
    <col min="8780" max="8783" width="15.7109375" style="131" customWidth="1"/>
    <col min="8784" max="8785" width="9.140625" style="131"/>
    <col min="8786" max="8789" width="15.7109375" style="131" customWidth="1"/>
    <col min="8790" max="8790" width="2.85546875" style="131" customWidth="1"/>
    <col min="8791" max="8794" width="15.7109375" style="131" customWidth="1"/>
    <col min="8795" max="8795" width="2.85546875" style="131" customWidth="1"/>
    <col min="8796" max="8799" width="15.7109375" style="131" customWidth="1"/>
    <col min="8800" max="8800" width="2.85546875" style="131" customWidth="1"/>
    <col min="8801" max="8804" width="15.7109375" style="131" customWidth="1"/>
    <col min="8805" max="8805" width="2.85546875" style="131" customWidth="1"/>
    <col min="8806" max="8809" width="15.7109375" style="131" customWidth="1"/>
    <col min="8810" max="8810" width="2.85546875" style="131" customWidth="1"/>
    <col min="8811" max="8814" width="15.7109375" style="131" customWidth="1"/>
    <col min="8815" max="8815" width="2.85546875" style="131" customWidth="1"/>
    <col min="8816" max="8819" width="15.7109375" style="131" customWidth="1"/>
    <col min="8820" max="8820" width="2.85546875" style="131" customWidth="1"/>
    <col min="8821" max="8824" width="15.7109375" style="131" customWidth="1"/>
    <col min="8825" max="8825" width="2.85546875" style="131" customWidth="1"/>
    <col min="8826" max="8829" width="15.7109375" style="131" customWidth="1"/>
    <col min="8830" max="9015" width="9.140625" style="131"/>
    <col min="9016" max="9016" width="3.7109375" style="131" customWidth="1"/>
    <col min="9017" max="9018" width="5.7109375" style="131" customWidth="1"/>
    <col min="9019" max="9019" width="23.28515625" style="131" customWidth="1"/>
    <col min="9020" max="9021" width="10.7109375" style="131" customWidth="1"/>
    <col min="9022" max="9025" width="15.7109375" style="131" customWidth="1"/>
    <col min="9026" max="9026" width="16.5703125" style="131" customWidth="1"/>
    <col min="9027" max="9027" width="15.5703125" style="131" customWidth="1"/>
    <col min="9028" max="9028" width="15.140625" style="131" customWidth="1"/>
    <col min="9029" max="9031" width="12.7109375" style="131" customWidth="1"/>
    <col min="9032" max="9032" width="20.7109375" style="131" customWidth="1"/>
    <col min="9033" max="9033" width="8.7109375" style="131" customWidth="1"/>
    <col min="9034" max="9034" width="20.7109375" style="131" customWidth="1"/>
    <col min="9035" max="9035" width="9.140625" style="131"/>
    <col min="9036" max="9039" width="15.7109375" style="131" customWidth="1"/>
    <col min="9040" max="9041" width="9.140625" style="131"/>
    <col min="9042" max="9045" width="15.7109375" style="131" customWidth="1"/>
    <col min="9046" max="9046" width="2.85546875" style="131" customWidth="1"/>
    <col min="9047" max="9050" width="15.7109375" style="131" customWidth="1"/>
    <col min="9051" max="9051" width="2.85546875" style="131" customWidth="1"/>
    <col min="9052" max="9055" width="15.7109375" style="131" customWidth="1"/>
    <col min="9056" max="9056" width="2.85546875" style="131" customWidth="1"/>
    <col min="9057" max="9060" width="15.7109375" style="131" customWidth="1"/>
    <col min="9061" max="9061" width="2.85546875" style="131" customWidth="1"/>
    <col min="9062" max="9065" width="15.7109375" style="131" customWidth="1"/>
    <col min="9066" max="9066" width="2.85546875" style="131" customWidth="1"/>
    <col min="9067" max="9070" width="15.7109375" style="131" customWidth="1"/>
    <col min="9071" max="9071" width="2.85546875" style="131" customWidth="1"/>
    <col min="9072" max="9075" width="15.7109375" style="131" customWidth="1"/>
    <col min="9076" max="9076" width="2.85546875" style="131" customWidth="1"/>
    <col min="9077" max="9080" width="15.7109375" style="131" customWidth="1"/>
    <col min="9081" max="9081" width="2.85546875" style="131" customWidth="1"/>
    <col min="9082" max="9085" width="15.7109375" style="131" customWidth="1"/>
    <col min="9086" max="9271" width="9.140625" style="131"/>
    <col min="9272" max="9272" width="3.7109375" style="131" customWidth="1"/>
    <col min="9273" max="9274" width="5.7109375" style="131" customWidth="1"/>
    <col min="9275" max="9275" width="23.28515625" style="131" customWidth="1"/>
    <col min="9276" max="9277" width="10.7109375" style="131" customWidth="1"/>
    <col min="9278" max="9281" width="15.7109375" style="131" customWidth="1"/>
    <col min="9282" max="9282" width="16.5703125" style="131" customWidth="1"/>
    <col min="9283" max="9283" width="15.5703125" style="131" customWidth="1"/>
    <col min="9284" max="9284" width="15.140625" style="131" customWidth="1"/>
    <col min="9285" max="9287" width="12.7109375" style="131" customWidth="1"/>
    <col min="9288" max="9288" width="20.7109375" style="131" customWidth="1"/>
    <col min="9289" max="9289" width="8.7109375" style="131" customWidth="1"/>
    <col min="9290" max="9290" width="20.7109375" style="131" customWidth="1"/>
    <col min="9291" max="9291" width="9.140625" style="131"/>
    <col min="9292" max="9295" width="15.7109375" style="131" customWidth="1"/>
    <col min="9296" max="9297" width="9.140625" style="131"/>
    <col min="9298" max="9301" width="15.7109375" style="131" customWidth="1"/>
    <col min="9302" max="9302" width="2.85546875" style="131" customWidth="1"/>
    <col min="9303" max="9306" width="15.7109375" style="131" customWidth="1"/>
    <col min="9307" max="9307" width="2.85546875" style="131" customWidth="1"/>
    <col min="9308" max="9311" width="15.7109375" style="131" customWidth="1"/>
    <col min="9312" max="9312" width="2.85546875" style="131" customWidth="1"/>
    <col min="9313" max="9316" width="15.7109375" style="131" customWidth="1"/>
    <col min="9317" max="9317" width="2.85546875" style="131" customWidth="1"/>
    <col min="9318" max="9321" width="15.7109375" style="131" customWidth="1"/>
    <col min="9322" max="9322" width="2.85546875" style="131" customWidth="1"/>
    <col min="9323" max="9326" width="15.7109375" style="131" customWidth="1"/>
    <col min="9327" max="9327" width="2.85546875" style="131" customWidth="1"/>
    <col min="9328" max="9331" width="15.7109375" style="131" customWidth="1"/>
    <col min="9332" max="9332" width="2.85546875" style="131" customWidth="1"/>
    <col min="9333" max="9336" width="15.7109375" style="131" customWidth="1"/>
    <col min="9337" max="9337" width="2.85546875" style="131" customWidth="1"/>
    <col min="9338" max="9341" width="15.7109375" style="131" customWidth="1"/>
    <col min="9342" max="9527" width="9.140625" style="131"/>
    <col min="9528" max="9528" width="3.7109375" style="131" customWidth="1"/>
    <col min="9529" max="9530" width="5.7109375" style="131" customWidth="1"/>
    <col min="9531" max="9531" width="23.28515625" style="131" customWidth="1"/>
    <col min="9532" max="9533" width="10.7109375" style="131" customWidth="1"/>
    <col min="9534" max="9537" width="15.7109375" style="131" customWidth="1"/>
    <col min="9538" max="9538" width="16.5703125" style="131" customWidth="1"/>
    <col min="9539" max="9539" width="15.5703125" style="131" customWidth="1"/>
    <col min="9540" max="9540" width="15.140625" style="131" customWidth="1"/>
    <col min="9541" max="9543" width="12.7109375" style="131" customWidth="1"/>
    <col min="9544" max="9544" width="20.7109375" style="131" customWidth="1"/>
    <col min="9545" max="9545" width="8.7109375" style="131" customWidth="1"/>
    <col min="9546" max="9546" width="20.7109375" style="131" customWidth="1"/>
    <col min="9547" max="9547" width="9.140625" style="131"/>
    <col min="9548" max="9551" width="15.7109375" style="131" customWidth="1"/>
    <col min="9552" max="9553" width="9.140625" style="131"/>
    <col min="9554" max="9557" width="15.7109375" style="131" customWidth="1"/>
    <col min="9558" max="9558" width="2.85546875" style="131" customWidth="1"/>
    <col min="9559" max="9562" width="15.7109375" style="131" customWidth="1"/>
    <col min="9563" max="9563" width="2.85546875" style="131" customWidth="1"/>
    <col min="9564" max="9567" width="15.7109375" style="131" customWidth="1"/>
    <col min="9568" max="9568" width="2.85546875" style="131" customWidth="1"/>
    <col min="9569" max="9572" width="15.7109375" style="131" customWidth="1"/>
    <col min="9573" max="9573" width="2.85546875" style="131" customWidth="1"/>
    <col min="9574" max="9577" width="15.7109375" style="131" customWidth="1"/>
    <col min="9578" max="9578" width="2.85546875" style="131" customWidth="1"/>
    <col min="9579" max="9582" width="15.7109375" style="131" customWidth="1"/>
    <col min="9583" max="9583" width="2.85546875" style="131" customWidth="1"/>
    <col min="9584" max="9587" width="15.7109375" style="131" customWidth="1"/>
    <col min="9588" max="9588" width="2.85546875" style="131" customWidth="1"/>
    <col min="9589" max="9592" width="15.7109375" style="131" customWidth="1"/>
    <col min="9593" max="9593" width="2.85546875" style="131" customWidth="1"/>
    <col min="9594" max="9597" width="15.7109375" style="131" customWidth="1"/>
    <col min="9598" max="9783" width="9.140625" style="131"/>
    <col min="9784" max="9784" width="3.7109375" style="131" customWidth="1"/>
    <col min="9785" max="9786" width="5.7109375" style="131" customWidth="1"/>
    <col min="9787" max="9787" width="23.28515625" style="131" customWidth="1"/>
    <col min="9788" max="9789" width="10.7109375" style="131" customWidth="1"/>
    <col min="9790" max="9793" width="15.7109375" style="131" customWidth="1"/>
    <col min="9794" max="9794" width="16.5703125" style="131" customWidth="1"/>
    <col min="9795" max="9795" width="15.5703125" style="131" customWidth="1"/>
    <col min="9796" max="9796" width="15.140625" style="131" customWidth="1"/>
    <col min="9797" max="9799" width="12.7109375" style="131" customWidth="1"/>
    <col min="9800" max="9800" width="20.7109375" style="131" customWidth="1"/>
    <col min="9801" max="9801" width="8.7109375" style="131" customWidth="1"/>
    <col min="9802" max="9802" width="20.7109375" style="131" customWidth="1"/>
    <col min="9803" max="9803" width="9.140625" style="131"/>
    <col min="9804" max="9807" width="15.7109375" style="131" customWidth="1"/>
    <col min="9808" max="9809" width="9.140625" style="131"/>
    <col min="9810" max="9813" width="15.7109375" style="131" customWidth="1"/>
    <col min="9814" max="9814" width="2.85546875" style="131" customWidth="1"/>
    <col min="9815" max="9818" width="15.7109375" style="131" customWidth="1"/>
    <col min="9819" max="9819" width="2.85546875" style="131" customWidth="1"/>
    <col min="9820" max="9823" width="15.7109375" style="131" customWidth="1"/>
    <col min="9824" max="9824" width="2.85546875" style="131" customWidth="1"/>
    <col min="9825" max="9828" width="15.7109375" style="131" customWidth="1"/>
    <col min="9829" max="9829" width="2.85546875" style="131" customWidth="1"/>
    <col min="9830" max="9833" width="15.7109375" style="131" customWidth="1"/>
    <col min="9834" max="9834" width="2.85546875" style="131" customWidth="1"/>
    <col min="9835" max="9838" width="15.7109375" style="131" customWidth="1"/>
    <col min="9839" max="9839" width="2.85546875" style="131" customWidth="1"/>
    <col min="9840" max="9843" width="15.7109375" style="131" customWidth="1"/>
    <col min="9844" max="9844" width="2.85546875" style="131" customWidth="1"/>
    <col min="9845" max="9848" width="15.7109375" style="131" customWidth="1"/>
    <col min="9849" max="9849" width="2.85546875" style="131" customWidth="1"/>
    <col min="9850" max="9853" width="15.7109375" style="131" customWidth="1"/>
    <col min="9854" max="10039" width="9.140625" style="131"/>
    <col min="10040" max="10040" width="3.7109375" style="131" customWidth="1"/>
    <col min="10041" max="10042" width="5.7109375" style="131" customWidth="1"/>
    <col min="10043" max="10043" width="23.28515625" style="131" customWidth="1"/>
    <col min="10044" max="10045" width="10.7109375" style="131" customWidth="1"/>
    <col min="10046" max="10049" width="15.7109375" style="131" customWidth="1"/>
    <col min="10050" max="10050" width="16.5703125" style="131" customWidth="1"/>
    <col min="10051" max="10051" width="15.5703125" style="131" customWidth="1"/>
    <col min="10052" max="10052" width="15.140625" style="131" customWidth="1"/>
    <col min="10053" max="10055" width="12.7109375" style="131" customWidth="1"/>
    <col min="10056" max="10056" width="20.7109375" style="131" customWidth="1"/>
    <col min="10057" max="10057" width="8.7109375" style="131" customWidth="1"/>
    <col min="10058" max="10058" width="20.7109375" style="131" customWidth="1"/>
    <col min="10059" max="10059" width="9.140625" style="131"/>
    <col min="10060" max="10063" width="15.7109375" style="131" customWidth="1"/>
    <col min="10064" max="10065" width="9.140625" style="131"/>
    <col min="10066" max="10069" width="15.7109375" style="131" customWidth="1"/>
    <col min="10070" max="10070" width="2.85546875" style="131" customWidth="1"/>
    <col min="10071" max="10074" width="15.7109375" style="131" customWidth="1"/>
    <col min="10075" max="10075" width="2.85546875" style="131" customWidth="1"/>
    <col min="10076" max="10079" width="15.7109375" style="131" customWidth="1"/>
    <col min="10080" max="10080" width="2.85546875" style="131" customWidth="1"/>
    <col min="10081" max="10084" width="15.7109375" style="131" customWidth="1"/>
    <col min="10085" max="10085" width="2.85546875" style="131" customWidth="1"/>
    <col min="10086" max="10089" width="15.7109375" style="131" customWidth="1"/>
    <col min="10090" max="10090" width="2.85546875" style="131" customWidth="1"/>
    <col min="10091" max="10094" width="15.7109375" style="131" customWidth="1"/>
    <col min="10095" max="10095" width="2.85546875" style="131" customWidth="1"/>
    <col min="10096" max="10099" width="15.7109375" style="131" customWidth="1"/>
    <col min="10100" max="10100" width="2.85546875" style="131" customWidth="1"/>
    <col min="10101" max="10104" width="15.7109375" style="131" customWidth="1"/>
    <col min="10105" max="10105" width="2.85546875" style="131" customWidth="1"/>
    <col min="10106" max="10109" width="15.7109375" style="131" customWidth="1"/>
    <col min="10110" max="10295" width="9.140625" style="131"/>
    <col min="10296" max="10296" width="3.7109375" style="131" customWidth="1"/>
    <col min="10297" max="10298" width="5.7109375" style="131" customWidth="1"/>
    <col min="10299" max="10299" width="23.28515625" style="131" customWidth="1"/>
    <col min="10300" max="10301" width="10.7109375" style="131" customWidth="1"/>
    <col min="10302" max="10305" width="15.7109375" style="131" customWidth="1"/>
    <col min="10306" max="10306" width="16.5703125" style="131" customWidth="1"/>
    <col min="10307" max="10307" width="15.5703125" style="131" customWidth="1"/>
    <col min="10308" max="10308" width="15.140625" style="131" customWidth="1"/>
    <col min="10309" max="10311" width="12.7109375" style="131" customWidth="1"/>
    <col min="10312" max="10312" width="20.7109375" style="131" customWidth="1"/>
    <col min="10313" max="10313" width="8.7109375" style="131" customWidth="1"/>
    <col min="10314" max="10314" width="20.7109375" style="131" customWidth="1"/>
    <col min="10315" max="10315" width="9.140625" style="131"/>
    <col min="10316" max="10319" width="15.7109375" style="131" customWidth="1"/>
    <col min="10320" max="10321" width="9.140625" style="131"/>
    <col min="10322" max="10325" width="15.7109375" style="131" customWidth="1"/>
    <col min="10326" max="10326" width="2.85546875" style="131" customWidth="1"/>
    <col min="10327" max="10330" width="15.7109375" style="131" customWidth="1"/>
    <col min="10331" max="10331" width="2.85546875" style="131" customWidth="1"/>
    <col min="10332" max="10335" width="15.7109375" style="131" customWidth="1"/>
    <col min="10336" max="10336" width="2.85546875" style="131" customWidth="1"/>
    <col min="10337" max="10340" width="15.7109375" style="131" customWidth="1"/>
    <col min="10341" max="10341" width="2.85546875" style="131" customWidth="1"/>
    <col min="10342" max="10345" width="15.7109375" style="131" customWidth="1"/>
    <col min="10346" max="10346" width="2.85546875" style="131" customWidth="1"/>
    <col min="10347" max="10350" width="15.7109375" style="131" customWidth="1"/>
    <col min="10351" max="10351" width="2.85546875" style="131" customWidth="1"/>
    <col min="10352" max="10355" width="15.7109375" style="131" customWidth="1"/>
    <col min="10356" max="10356" width="2.85546875" style="131" customWidth="1"/>
    <col min="10357" max="10360" width="15.7109375" style="131" customWidth="1"/>
    <col min="10361" max="10361" width="2.85546875" style="131" customWidth="1"/>
    <col min="10362" max="10365" width="15.7109375" style="131" customWidth="1"/>
    <col min="10366" max="10551" width="9.140625" style="131"/>
    <col min="10552" max="10552" width="3.7109375" style="131" customWidth="1"/>
    <col min="10553" max="10554" width="5.7109375" style="131" customWidth="1"/>
    <col min="10555" max="10555" width="23.28515625" style="131" customWidth="1"/>
    <col min="10556" max="10557" width="10.7109375" style="131" customWidth="1"/>
    <col min="10558" max="10561" width="15.7109375" style="131" customWidth="1"/>
    <col min="10562" max="10562" width="16.5703125" style="131" customWidth="1"/>
    <col min="10563" max="10563" width="15.5703125" style="131" customWidth="1"/>
    <col min="10564" max="10564" width="15.140625" style="131" customWidth="1"/>
    <col min="10565" max="10567" width="12.7109375" style="131" customWidth="1"/>
    <col min="10568" max="10568" width="20.7109375" style="131" customWidth="1"/>
    <col min="10569" max="10569" width="8.7109375" style="131" customWidth="1"/>
    <col min="10570" max="10570" width="20.7109375" style="131" customWidth="1"/>
    <col min="10571" max="10571" width="9.140625" style="131"/>
    <col min="10572" max="10575" width="15.7109375" style="131" customWidth="1"/>
    <col min="10576" max="10577" width="9.140625" style="131"/>
    <col min="10578" max="10581" width="15.7109375" style="131" customWidth="1"/>
    <col min="10582" max="10582" width="2.85546875" style="131" customWidth="1"/>
    <col min="10583" max="10586" width="15.7109375" style="131" customWidth="1"/>
    <col min="10587" max="10587" width="2.85546875" style="131" customWidth="1"/>
    <col min="10588" max="10591" width="15.7109375" style="131" customWidth="1"/>
    <col min="10592" max="10592" width="2.85546875" style="131" customWidth="1"/>
    <col min="10593" max="10596" width="15.7109375" style="131" customWidth="1"/>
    <col min="10597" max="10597" width="2.85546875" style="131" customWidth="1"/>
    <col min="10598" max="10601" width="15.7109375" style="131" customWidth="1"/>
    <col min="10602" max="10602" width="2.85546875" style="131" customWidth="1"/>
    <col min="10603" max="10606" width="15.7109375" style="131" customWidth="1"/>
    <col min="10607" max="10607" width="2.85546875" style="131" customWidth="1"/>
    <col min="10608" max="10611" width="15.7109375" style="131" customWidth="1"/>
    <col min="10612" max="10612" width="2.85546875" style="131" customWidth="1"/>
    <col min="10613" max="10616" width="15.7109375" style="131" customWidth="1"/>
    <col min="10617" max="10617" width="2.85546875" style="131" customWidth="1"/>
    <col min="10618" max="10621" width="15.7109375" style="131" customWidth="1"/>
    <col min="10622" max="10807" width="9.140625" style="131"/>
    <col min="10808" max="10808" width="3.7109375" style="131" customWidth="1"/>
    <col min="10809" max="10810" width="5.7109375" style="131" customWidth="1"/>
    <col min="10811" max="10811" width="23.28515625" style="131" customWidth="1"/>
    <col min="10812" max="10813" width="10.7109375" style="131" customWidth="1"/>
    <col min="10814" max="10817" width="15.7109375" style="131" customWidth="1"/>
    <col min="10818" max="10818" width="16.5703125" style="131" customWidth="1"/>
    <col min="10819" max="10819" width="15.5703125" style="131" customWidth="1"/>
    <col min="10820" max="10820" width="15.140625" style="131" customWidth="1"/>
    <col min="10821" max="10823" width="12.7109375" style="131" customWidth="1"/>
    <col min="10824" max="10824" width="20.7109375" style="131" customWidth="1"/>
    <col min="10825" max="10825" width="8.7109375" style="131" customWidth="1"/>
    <col min="10826" max="10826" width="20.7109375" style="131" customWidth="1"/>
    <col min="10827" max="10827" width="9.140625" style="131"/>
    <col min="10828" max="10831" width="15.7109375" style="131" customWidth="1"/>
    <col min="10832" max="10833" width="9.140625" style="131"/>
    <col min="10834" max="10837" width="15.7109375" style="131" customWidth="1"/>
    <col min="10838" max="10838" width="2.85546875" style="131" customWidth="1"/>
    <col min="10839" max="10842" width="15.7109375" style="131" customWidth="1"/>
    <col min="10843" max="10843" width="2.85546875" style="131" customWidth="1"/>
    <col min="10844" max="10847" width="15.7109375" style="131" customWidth="1"/>
    <col min="10848" max="10848" width="2.85546875" style="131" customWidth="1"/>
    <col min="10849" max="10852" width="15.7109375" style="131" customWidth="1"/>
    <col min="10853" max="10853" width="2.85546875" style="131" customWidth="1"/>
    <col min="10854" max="10857" width="15.7109375" style="131" customWidth="1"/>
    <col min="10858" max="10858" width="2.85546875" style="131" customWidth="1"/>
    <col min="10859" max="10862" width="15.7109375" style="131" customWidth="1"/>
    <col min="10863" max="10863" width="2.85546875" style="131" customWidth="1"/>
    <col min="10864" max="10867" width="15.7109375" style="131" customWidth="1"/>
    <col min="10868" max="10868" width="2.85546875" style="131" customWidth="1"/>
    <col min="10869" max="10872" width="15.7109375" style="131" customWidth="1"/>
    <col min="10873" max="10873" width="2.85546875" style="131" customWidth="1"/>
    <col min="10874" max="10877" width="15.7109375" style="131" customWidth="1"/>
    <col min="10878" max="11063" width="9.140625" style="131"/>
    <col min="11064" max="11064" width="3.7109375" style="131" customWidth="1"/>
    <col min="11065" max="11066" width="5.7109375" style="131" customWidth="1"/>
    <col min="11067" max="11067" width="23.28515625" style="131" customWidth="1"/>
    <col min="11068" max="11069" width="10.7109375" style="131" customWidth="1"/>
    <col min="11070" max="11073" width="15.7109375" style="131" customWidth="1"/>
    <col min="11074" max="11074" width="16.5703125" style="131" customWidth="1"/>
    <col min="11075" max="11075" width="15.5703125" style="131" customWidth="1"/>
    <col min="11076" max="11076" width="15.140625" style="131" customWidth="1"/>
    <col min="11077" max="11079" width="12.7109375" style="131" customWidth="1"/>
    <col min="11080" max="11080" width="20.7109375" style="131" customWidth="1"/>
    <col min="11081" max="11081" width="8.7109375" style="131" customWidth="1"/>
    <col min="11082" max="11082" width="20.7109375" style="131" customWidth="1"/>
    <col min="11083" max="11083" width="9.140625" style="131"/>
    <col min="11084" max="11087" width="15.7109375" style="131" customWidth="1"/>
    <col min="11088" max="11089" width="9.140625" style="131"/>
    <col min="11090" max="11093" width="15.7109375" style="131" customWidth="1"/>
    <col min="11094" max="11094" width="2.85546875" style="131" customWidth="1"/>
    <col min="11095" max="11098" width="15.7109375" style="131" customWidth="1"/>
    <col min="11099" max="11099" width="2.85546875" style="131" customWidth="1"/>
    <col min="11100" max="11103" width="15.7109375" style="131" customWidth="1"/>
    <col min="11104" max="11104" width="2.85546875" style="131" customWidth="1"/>
    <col min="11105" max="11108" width="15.7109375" style="131" customWidth="1"/>
    <col min="11109" max="11109" width="2.85546875" style="131" customWidth="1"/>
    <col min="11110" max="11113" width="15.7109375" style="131" customWidth="1"/>
    <col min="11114" max="11114" width="2.85546875" style="131" customWidth="1"/>
    <col min="11115" max="11118" width="15.7109375" style="131" customWidth="1"/>
    <col min="11119" max="11119" width="2.85546875" style="131" customWidth="1"/>
    <col min="11120" max="11123" width="15.7109375" style="131" customWidth="1"/>
    <col min="11124" max="11124" width="2.85546875" style="131" customWidth="1"/>
    <col min="11125" max="11128" width="15.7109375" style="131" customWidth="1"/>
    <col min="11129" max="11129" width="2.85546875" style="131" customWidth="1"/>
    <col min="11130" max="11133" width="15.7109375" style="131" customWidth="1"/>
    <col min="11134" max="11319" width="9.140625" style="131"/>
    <col min="11320" max="11320" width="3.7109375" style="131" customWidth="1"/>
    <col min="11321" max="11322" width="5.7109375" style="131" customWidth="1"/>
    <col min="11323" max="11323" width="23.28515625" style="131" customWidth="1"/>
    <col min="11324" max="11325" width="10.7109375" style="131" customWidth="1"/>
    <col min="11326" max="11329" width="15.7109375" style="131" customWidth="1"/>
    <col min="11330" max="11330" width="16.5703125" style="131" customWidth="1"/>
    <col min="11331" max="11331" width="15.5703125" style="131" customWidth="1"/>
    <col min="11332" max="11332" width="15.140625" style="131" customWidth="1"/>
    <col min="11333" max="11335" width="12.7109375" style="131" customWidth="1"/>
    <col min="11336" max="11336" width="20.7109375" style="131" customWidth="1"/>
    <col min="11337" max="11337" width="8.7109375" style="131" customWidth="1"/>
    <col min="11338" max="11338" width="20.7109375" style="131" customWidth="1"/>
    <col min="11339" max="11339" width="9.140625" style="131"/>
    <col min="11340" max="11343" width="15.7109375" style="131" customWidth="1"/>
    <col min="11344" max="11345" width="9.140625" style="131"/>
    <col min="11346" max="11349" width="15.7109375" style="131" customWidth="1"/>
    <col min="11350" max="11350" width="2.85546875" style="131" customWidth="1"/>
    <col min="11351" max="11354" width="15.7109375" style="131" customWidth="1"/>
    <col min="11355" max="11355" width="2.85546875" style="131" customWidth="1"/>
    <col min="11356" max="11359" width="15.7109375" style="131" customWidth="1"/>
    <col min="11360" max="11360" width="2.85546875" style="131" customWidth="1"/>
    <col min="11361" max="11364" width="15.7109375" style="131" customWidth="1"/>
    <col min="11365" max="11365" width="2.85546875" style="131" customWidth="1"/>
    <col min="11366" max="11369" width="15.7109375" style="131" customWidth="1"/>
    <col min="11370" max="11370" width="2.85546875" style="131" customWidth="1"/>
    <col min="11371" max="11374" width="15.7109375" style="131" customWidth="1"/>
    <col min="11375" max="11375" width="2.85546875" style="131" customWidth="1"/>
    <col min="11376" max="11379" width="15.7109375" style="131" customWidth="1"/>
    <col min="11380" max="11380" width="2.85546875" style="131" customWidth="1"/>
    <col min="11381" max="11384" width="15.7109375" style="131" customWidth="1"/>
    <col min="11385" max="11385" width="2.85546875" style="131" customWidth="1"/>
    <col min="11386" max="11389" width="15.7109375" style="131" customWidth="1"/>
    <col min="11390" max="11575" width="9.140625" style="131"/>
    <col min="11576" max="11576" width="3.7109375" style="131" customWidth="1"/>
    <col min="11577" max="11578" width="5.7109375" style="131" customWidth="1"/>
    <col min="11579" max="11579" width="23.28515625" style="131" customWidth="1"/>
    <col min="11580" max="11581" width="10.7109375" style="131" customWidth="1"/>
    <col min="11582" max="11585" width="15.7109375" style="131" customWidth="1"/>
    <col min="11586" max="11586" width="16.5703125" style="131" customWidth="1"/>
    <col min="11587" max="11587" width="15.5703125" style="131" customWidth="1"/>
    <col min="11588" max="11588" width="15.140625" style="131" customWidth="1"/>
    <col min="11589" max="11591" width="12.7109375" style="131" customWidth="1"/>
    <col min="11592" max="11592" width="20.7109375" style="131" customWidth="1"/>
    <col min="11593" max="11593" width="8.7109375" style="131" customWidth="1"/>
    <col min="11594" max="11594" width="20.7109375" style="131" customWidth="1"/>
    <col min="11595" max="11595" width="9.140625" style="131"/>
    <col min="11596" max="11599" width="15.7109375" style="131" customWidth="1"/>
    <col min="11600" max="11601" width="9.140625" style="131"/>
    <col min="11602" max="11605" width="15.7109375" style="131" customWidth="1"/>
    <col min="11606" max="11606" width="2.85546875" style="131" customWidth="1"/>
    <col min="11607" max="11610" width="15.7109375" style="131" customWidth="1"/>
    <col min="11611" max="11611" width="2.85546875" style="131" customWidth="1"/>
    <col min="11612" max="11615" width="15.7109375" style="131" customWidth="1"/>
    <col min="11616" max="11616" width="2.85546875" style="131" customWidth="1"/>
    <col min="11617" max="11620" width="15.7109375" style="131" customWidth="1"/>
    <col min="11621" max="11621" width="2.85546875" style="131" customWidth="1"/>
    <col min="11622" max="11625" width="15.7109375" style="131" customWidth="1"/>
    <col min="11626" max="11626" width="2.85546875" style="131" customWidth="1"/>
    <col min="11627" max="11630" width="15.7109375" style="131" customWidth="1"/>
    <col min="11631" max="11631" width="2.85546875" style="131" customWidth="1"/>
    <col min="11632" max="11635" width="15.7109375" style="131" customWidth="1"/>
    <col min="11636" max="11636" width="2.85546875" style="131" customWidth="1"/>
    <col min="11637" max="11640" width="15.7109375" style="131" customWidth="1"/>
    <col min="11641" max="11641" width="2.85546875" style="131" customWidth="1"/>
    <col min="11642" max="11645" width="15.7109375" style="131" customWidth="1"/>
    <col min="11646" max="11831" width="9.140625" style="131"/>
    <col min="11832" max="11832" width="3.7109375" style="131" customWidth="1"/>
    <col min="11833" max="11834" width="5.7109375" style="131" customWidth="1"/>
    <col min="11835" max="11835" width="23.28515625" style="131" customWidth="1"/>
    <col min="11836" max="11837" width="10.7109375" style="131" customWidth="1"/>
    <col min="11838" max="11841" width="15.7109375" style="131" customWidth="1"/>
    <col min="11842" max="11842" width="16.5703125" style="131" customWidth="1"/>
    <col min="11843" max="11843" width="15.5703125" style="131" customWidth="1"/>
    <col min="11844" max="11844" width="15.140625" style="131" customWidth="1"/>
    <col min="11845" max="11847" width="12.7109375" style="131" customWidth="1"/>
    <col min="11848" max="11848" width="20.7109375" style="131" customWidth="1"/>
    <col min="11849" max="11849" width="8.7109375" style="131" customWidth="1"/>
    <col min="11850" max="11850" width="20.7109375" style="131" customWidth="1"/>
    <col min="11851" max="11851" width="9.140625" style="131"/>
    <col min="11852" max="11855" width="15.7109375" style="131" customWidth="1"/>
    <col min="11856" max="11857" width="9.140625" style="131"/>
    <col min="11858" max="11861" width="15.7109375" style="131" customWidth="1"/>
    <col min="11862" max="11862" width="2.85546875" style="131" customWidth="1"/>
    <col min="11863" max="11866" width="15.7109375" style="131" customWidth="1"/>
    <col min="11867" max="11867" width="2.85546875" style="131" customWidth="1"/>
    <col min="11868" max="11871" width="15.7109375" style="131" customWidth="1"/>
    <col min="11872" max="11872" width="2.85546875" style="131" customWidth="1"/>
    <col min="11873" max="11876" width="15.7109375" style="131" customWidth="1"/>
    <col min="11877" max="11877" width="2.85546875" style="131" customWidth="1"/>
    <col min="11878" max="11881" width="15.7109375" style="131" customWidth="1"/>
    <col min="11882" max="11882" width="2.85546875" style="131" customWidth="1"/>
    <col min="11883" max="11886" width="15.7109375" style="131" customWidth="1"/>
    <col min="11887" max="11887" width="2.85546875" style="131" customWidth="1"/>
    <col min="11888" max="11891" width="15.7109375" style="131" customWidth="1"/>
    <col min="11892" max="11892" width="2.85546875" style="131" customWidth="1"/>
    <col min="11893" max="11896" width="15.7109375" style="131" customWidth="1"/>
    <col min="11897" max="11897" width="2.85546875" style="131" customWidth="1"/>
    <col min="11898" max="11901" width="15.7109375" style="131" customWidth="1"/>
    <col min="11902" max="12087" width="9.140625" style="131"/>
    <col min="12088" max="12088" width="3.7109375" style="131" customWidth="1"/>
    <col min="12089" max="12090" width="5.7109375" style="131" customWidth="1"/>
    <col min="12091" max="12091" width="23.28515625" style="131" customWidth="1"/>
    <col min="12092" max="12093" width="10.7109375" style="131" customWidth="1"/>
    <col min="12094" max="12097" width="15.7109375" style="131" customWidth="1"/>
    <col min="12098" max="12098" width="16.5703125" style="131" customWidth="1"/>
    <col min="12099" max="12099" width="15.5703125" style="131" customWidth="1"/>
    <col min="12100" max="12100" width="15.140625" style="131" customWidth="1"/>
    <col min="12101" max="12103" width="12.7109375" style="131" customWidth="1"/>
    <col min="12104" max="12104" width="20.7109375" style="131" customWidth="1"/>
    <col min="12105" max="12105" width="8.7109375" style="131" customWidth="1"/>
    <col min="12106" max="12106" width="20.7109375" style="131" customWidth="1"/>
    <col min="12107" max="12107" width="9.140625" style="131"/>
    <col min="12108" max="12111" width="15.7109375" style="131" customWidth="1"/>
    <col min="12112" max="12113" width="9.140625" style="131"/>
    <col min="12114" max="12117" width="15.7109375" style="131" customWidth="1"/>
    <col min="12118" max="12118" width="2.85546875" style="131" customWidth="1"/>
    <col min="12119" max="12122" width="15.7109375" style="131" customWidth="1"/>
    <col min="12123" max="12123" width="2.85546875" style="131" customWidth="1"/>
    <col min="12124" max="12127" width="15.7109375" style="131" customWidth="1"/>
    <col min="12128" max="12128" width="2.85546875" style="131" customWidth="1"/>
    <col min="12129" max="12132" width="15.7109375" style="131" customWidth="1"/>
    <col min="12133" max="12133" width="2.85546875" style="131" customWidth="1"/>
    <col min="12134" max="12137" width="15.7109375" style="131" customWidth="1"/>
    <col min="12138" max="12138" width="2.85546875" style="131" customWidth="1"/>
    <col min="12139" max="12142" width="15.7109375" style="131" customWidth="1"/>
    <col min="12143" max="12143" width="2.85546875" style="131" customWidth="1"/>
    <col min="12144" max="12147" width="15.7109375" style="131" customWidth="1"/>
    <col min="12148" max="12148" width="2.85546875" style="131" customWidth="1"/>
    <col min="12149" max="12152" width="15.7109375" style="131" customWidth="1"/>
    <col min="12153" max="12153" width="2.85546875" style="131" customWidth="1"/>
    <col min="12154" max="12157" width="15.7109375" style="131" customWidth="1"/>
    <col min="12158" max="12343" width="9.140625" style="131"/>
    <col min="12344" max="12344" width="3.7109375" style="131" customWidth="1"/>
    <col min="12345" max="12346" width="5.7109375" style="131" customWidth="1"/>
    <col min="12347" max="12347" width="23.28515625" style="131" customWidth="1"/>
    <col min="12348" max="12349" width="10.7109375" style="131" customWidth="1"/>
    <col min="12350" max="12353" width="15.7109375" style="131" customWidth="1"/>
    <col min="12354" max="12354" width="16.5703125" style="131" customWidth="1"/>
    <col min="12355" max="12355" width="15.5703125" style="131" customWidth="1"/>
    <col min="12356" max="12356" width="15.140625" style="131" customWidth="1"/>
    <col min="12357" max="12359" width="12.7109375" style="131" customWidth="1"/>
    <col min="12360" max="12360" width="20.7109375" style="131" customWidth="1"/>
    <col min="12361" max="12361" width="8.7109375" style="131" customWidth="1"/>
    <col min="12362" max="12362" width="20.7109375" style="131" customWidth="1"/>
    <col min="12363" max="12363" width="9.140625" style="131"/>
    <col min="12364" max="12367" width="15.7109375" style="131" customWidth="1"/>
    <col min="12368" max="12369" width="9.140625" style="131"/>
    <col min="12370" max="12373" width="15.7109375" style="131" customWidth="1"/>
    <col min="12374" max="12374" width="2.85546875" style="131" customWidth="1"/>
    <col min="12375" max="12378" width="15.7109375" style="131" customWidth="1"/>
    <col min="12379" max="12379" width="2.85546875" style="131" customWidth="1"/>
    <col min="12380" max="12383" width="15.7109375" style="131" customWidth="1"/>
    <col min="12384" max="12384" width="2.85546875" style="131" customWidth="1"/>
    <col min="12385" max="12388" width="15.7109375" style="131" customWidth="1"/>
    <col min="12389" max="12389" width="2.85546875" style="131" customWidth="1"/>
    <col min="12390" max="12393" width="15.7109375" style="131" customWidth="1"/>
    <col min="12394" max="12394" width="2.85546875" style="131" customWidth="1"/>
    <col min="12395" max="12398" width="15.7109375" style="131" customWidth="1"/>
    <col min="12399" max="12399" width="2.85546875" style="131" customWidth="1"/>
    <col min="12400" max="12403" width="15.7109375" style="131" customWidth="1"/>
    <col min="12404" max="12404" width="2.85546875" style="131" customWidth="1"/>
    <col min="12405" max="12408" width="15.7109375" style="131" customWidth="1"/>
    <col min="12409" max="12409" width="2.85546875" style="131" customWidth="1"/>
    <col min="12410" max="12413" width="15.7109375" style="131" customWidth="1"/>
    <col min="12414" max="12599" width="9.140625" style="131"/>
    <col min="12600" max="12600" width="3.7109375" style="131" customWidth="1"/>
    <col min="12601" max="12602" width="5.7109375" style="131" customWidth="1"/>
    <col min="12603" max="12603" width="23.28515625" style="131" customWidth="1"/>
    <col min="12604" max="12605" width="10.7109375" style="131" customWidth="1"/>
    <col min="12606" max="12609" width="15.7109375" style="131" customWidth="1"/>
    <col min="12610" max="12610" width="16.5703125" style="131" customWidth="1"/>
    <col min="12611" max="12611" width="15.5703125" style="131" customWidth="1"/>
    <col min="12612" max="12612" width="15.140625" style="131" customWidth="1"/>
    <col min="12613" max="12615" width="12.7109375" style="131" customWidth="1"/>
    <col min="12616" max="12616" width="20.7109375" style="131" customWidth="1"/>
    <col min="12617" max="12617" width="8.7109375" style="131" customWidth="1"/>
    <col min="12618" max="12618" width="20.7109375" style="131" customWidth="1"/>
    <col min="12619" max="12619" width="9.140625" style="131"/>
    <col min="12620" max="12623" width="15.7109375" style="131" customWidth="1"/>
    <col min="12624" max="12625" width="9.140625" style="131"/>
    <col min="12626" max="12629" width="15.7109375" style="131" customWidth="1"/>
    <col min="12630" max="12630" width="2.85546875" style="131" customWidth="1"/>
    <col min="12631" max="12634" width="15.7109375" style="131" customWidth="1"/>
    <col min="12635" max="12635" width="2.85546875" style="131" customWidth="1"/>
    <col min="12636" max="12639" width="15.7109375" style="131" customWidth="1"/>
    <col min="12640" max="12640" width="2.85546875" style="131" customWidth="1"/>
    <col min="12641" max="12644" width="15.7109375" style="131" customWidth="1"/>
    <col min="12645" max="12645" width="2.85546875" style="131" customWidth="1"/>
    <col min="12646" max="12649" width="15.7109375" style="131" customWidth="1"/>
    <col min="12650" max="12650" width="2.85546875" style="131" customWidth="1"/>
    <col min="12651" max="12654" width="15.7109375" style="131" customWidth="1"/>
    <col min="12655" max="12655" width="2.85546875" style="131" customWidth="1"/>
    <col min="12656" max="12659" width="15.7109375" style="131" customWidth="1"/>
    <col min="12660" max="12660" width="2.85546875" style="131" customWidth="1"/>
    <col min="12661" max="12664" width="15.7109375" style="131" customWidth="1"/>
    <col min="12665" max="12665" width="2.85546875" style="131" customWidth="1"/>
    <col min="12666" max="12669" width="15.7109375" style="131" customWidth="1"/>
    <col min="12670" max="12855" width="9.140625" style="131"/>
    <col min="12856" max="12856" width="3.7109375" style="131" customWidth="1"/>
    <col min="12857" max="12858" width="5.7109375" style="131" customWidth="1"/>
    <col min="12859" max="12859" width="23.28515625" style="131" customWidth="1"/>
    <col min="12860" max="12861" width="10.7109375" style="131" customWidth="1"/>
    <col min="12862" max="12865" width="15.7109375" style="131" customWidth="1"/>
    <col min="12866" max="12866" width="16.5703125" style="131" customWidth="1"/>
    <col min="12867" max="12867" width="15.5703125" style="131" customWidth="1"/>
    <col min="12868" max="12868" width="15.140625" style="131" customWidth="1"/>
    <col min="12869" max="12871" width="12.7109375" style="131" customWidth="1"/>
    <col min="12872" max="12872" width="20.7109375" style="131" customWidth="1"/>
    <col min="12873" max="12873" width="8.7109375" style="131" customWidth="1"/>
    <col min="12874" max="12874" width="20.7109375" style="131" customWidth="1"/>
    <col min="12875" max="12875" width="9.140625" style="131"/>
    <col min="12876" max="12879" width="15.7109375" style="131" customWidth="1"/>
    <col min="12880" max="12881" width="9.140625" style="131"/>
    <col min="12882" max="12885" width="15.7109375" style="131" customWidth="1"/>
    <col min="12886" max="12886" width="2.85546875" style="131" customWidth="1"/>
    <col min="12887" max="12890" width="15.7109375" style="131" customWidth="1"/>
    <col min="12891" max="12891" width="2.85546875" style="131" customWidth="1"/>
    <col min="12892" max="12895" width="15.7109375" style="131" customWidth="1"/>
    <col min="12896" max="12896" width="2.85546875" style="131" customWidth="1"/>
    <col min="12897" max="12900" width="15.7109375" style="131" customWidth="1"/>
    <col min="12901" max="12901" width="2.85546875" style="131" customWidth="1"/>
    <col min="12902" max="12905" width="15.7109375" style="131" customWidth="1"/>
    <col min="12906" max="12906" width="2.85546875" style="131" customWidth="1"/>
    <col min="12907" max="12910" width="15.7109375" style="131" customWidth="1"/>
    <col min="12911" max="12911" width="2.85546875" style="131" customWidth="1"/>
    <col min="12912" max="12915" width="15.7109375" style="131" customWidth="1"/>
    <col min="12916" max="12916" width="2.85546875" style="131" customWidth="1"/>
    <col min="12917" max="12920" width="15.7109375" style="131" customWidth="1"/>
    <col min="12921" max="12921" width="2.85546875" style="131" customWidth="1"/>
    <col min="12922" max="12925" width="15.7109375" style="131" customWidth="1"/>
    <col min="12926" max="13111" width="9.140625" style="131"/>
    <col min="13112" max="13112" width="3.7109375" style="131" customWidth="1"/>
    <col min="13113" max="13114" width="5.7109375" style="131" customWidth="1"/>
    <col min="13115" max="13115" width="23.28515625" style="131" customWidth="1"/>
    <col min="13116" max="13117" width="10.7109375" style="131" customWidth="1"/>
    <col min="13118" max="13121" width="15.7109375" style="131" customWidth="1"/>
    <col min="13122" max="13122" width="16.5703125" style="131" customWidth="1"/>
    <col min="13123" max="13123" width="15.5703125" style="131" customWidth="1"/>
    <col min="13124" max="13124" width="15.140625" style="131" customWidth="1"/>
    <col min="13125" max="13127" width="12.7109375" style="131" customWidth="1"/>
    <col min="13128" max="13128" width="20.7109375" style="131" customWidth="1"/>
    <col min="13129" max="13129" width="8.7109375" style="131" customWidth="1"/>
    <col min="13130" max="13130" width="20.7109375" style="131" customWidth="1"/>
    <col min="13131" max="13131" width="9.140625" style="131"/>
    <col min="13132" max="13135" width="15.7109375" style="131" customWidth="1"/>
    <col min="13136" max="13137" width="9.140625" style="131"/>
    <col min="13138" max="13141" width="15.7109375" style="131" customWidth="1"/>
    <col min="13142" max="13142" width="2.85546875" style="131" customWidth="1"/>
    <col min="13143" max="13146" width="15.7109375" style="131" customWidth="1"/>
    <col min="13147" max="13147" width="2.85546875" style="131" customWidth="1"/>
    <col min="13148" max="13151" width="15.7109375" style="131" customWidth="1"/>
    <col min="13152" max="13152" width="2.85546875" style="131" customWidth="1"/>
    <col min="13153" max="13156" width="15.7109375" style="131" customWidth="1"/>
    <col min="13157" max="13157" width="2.85546875" style="131" customWidth="1"/>
    <col min="13158" max="13161" width="15.7109375" style="131" customWidth="1"/>
    <col min="13162" max="13162" width="2.85546875" style="131" customWidth="1"/>
    <col min="13163" max="13166" width="15.7109375" style="131" customWidth="1"/>
    <col min="13167" max="13167" width="2.85546875" style="131" customWidth="1"/>
    <col min="13168" max="13171" width="15.7109375" style="131" customWidth="1"/>
    <col min="13172" max="13172" width="2.85546875" style="131" customWidth="1"/>
    <col min="13173" max="13176" width="15.7109375" style="131" customWidth="1"/>
    <col min="13177" max="13177" width="2.85546875" style="131" customWidth="1"/>
    <col min="13178" max="13181" width="15.7109375" style="131" customWidth="1"/>
    <col min="13182" max="13367" width="9.140625" style="131"/>
    <col min="13368" max="13368" width="3.7109375" style="131" customWidth="1"/>
    <col min="13369" max="13370" width="5.7109375" style="131" customWidth="1"/>
    <col min="13371" max="13371" width="23.28515625" style="131" customWidth="1"/>
    <col min="13372" max="13373" width="10.7109375" style="131" customWidth="1"/>
    <col min="13374" max="13377" width="15.7109375" style="131" customWidth="1"/>
    <col min="13378" max="13378" width="16.5703125" style="131" customWidth="1"/>
    <col min="13379" max="13379" width="15.5703125" style="131" customWidth="1"/>
    <col min="13380" max="13380" width="15.140625" style="131" customWidth="1"/>
    <col min="13381" max="13383" width="12.7109375" style="131" customWidth="1"/>
    <col min="13384" max="13384" width="20.7109375" style="131" customWidth="1"/>
    <col min="13385" max="13385" width="8.7109375" style="131" customWidth="1"/>
    <col min="13386" max="13386" width="20.7109375" style="131" customWidth="1"/>
    <col min="13387" max="13387" width="9.140625" style="131"/>
    <col min="13388" max="13391" width="15.7109375" style="131" customWidth="1"/>
    <col min="13392" max="13393" width="9.140625" style="131"/>
    <col min="13394" max="13397" width="15.7109375" style="131" customWidth="1"/>
    <col min="13398" max="13398" width="2.85546875" style="131" customWidth="1"/>
    <col min="13399" max="13402" width="15.7109375" style="131" customWidth="1"/>
    <col min="13403" max="13403" width="2.85546875" style="131" customWidth="1"/>
    <col min="13404" max="13407" width="15.7109375" style="131" customWidth="1"/>
    <col min="13408" max="13408" width="2.85546875" style="131" customWidth="1"/>
    <col min="13409" max="13412" width="15.7109375" style="131" customWidth="1"/>
    <col min="13413" max="13413" width="2.85546875" style="131" customWidth="1"/>
    <col min="13414" max="13417" width="15.7109375" style="131" customWidth="1"/>
    <col min="13418" max="13418" width="2.85546875" style="131" customWidth="1"/>
    <col min="13419" max="13422" width="15.7109375" style="131" customWidth="1"/>
    <col min="13423" max="13423" width="2.85546875" style="131" customWidth="1"/>
    <col min="13424" max="13427" width="15.7109375" style="131" customWidth="1"/>
    <col min="13428" max="13428" width="2.85546875" style="131" customWidth="1"/>
    <col min="13429" max="13432" width="15.7109375" style="131" customWidth="1"/>
    <col min="13433" max="13433" width="2.85546875" style="131" customWidth="1"/>
    <col min="13434" max="13437" width="15.7109375" style="131" customWidth="1"/>
    <col min="13438" max="13623" width="9.140625" style="131"/>
    <col min="13624" max="13624" width="3.7109375" style="131" customWidth="1"/>
    <col min="13625" max="13626" width="5.7109375" style="131" customWidth="1"/>
    <col min="13627" max="13627" width="23.28515625" style="131" customWidth="1"/>
    <col min="13628" max="13629" width="10.7109375" style="131" customWidth="1"/>
    <col min="13630" max="13633" width="15.7109375" style="131" customWidth="1"/>
    <col min="13634" max="13634" width="16.5703125" style="131" customWidth="1"/>
    <col min="13635" max="13635" width="15.5703125" style="131" customWidth="1"/>
    <col min="13636" max="13636" width="15.140625" style="131" customWidth="1"/>
    <col min="13637" max="13639" width="12.7109375" style="131" customWidth="1"/>
    <col min="13640" max="13640" width="20.7109375" style="131" customWidth="1"/>
    <col min="13641" max="13641" width="8.7109375" style="131" customWidth="1"/>
    <col min="13642" max="13642" width="20.7109375" style="131" customWidth="1"/>
    <col min="13643" max="13643" width="9.140625" style="131"/>
    <col min="13644" max="13647" width="15.7109375" style="131" customWidth="1"/>
    <col min="13648" max="13649" width="9.140625" style="131"/>
    <col min="13650" max="13653" width="15.7109375" style="131" customWidth="1"/>
    <col min="13654" max="13654" width="2.85546875" style="131" customWidth="1"/>
    <col min="13655" max="13658" width="15.7109375" style="131" customWidth="1"/>
    <col min="13659" max="13659" width="2.85546875" style="131" customWidth="1"/>
    <col min="13660" max="13663" width="15.7109375" style="131" customWidth="1"/>
    <col min="13664" max="13664" width="2.85546875" style="131" customWidth="1"/>
    <col min="13665" max="13668" width="15.7109375" style="131" customWidth="1"/>
    <col min="13669" max="13669" width="2.85546875" style="131" customWidth="1"/>
    <col min="13670" max="13673" width="15.7109375" style="131" customWidth="1"/>
    <col min="13674" max="13674" width="2.85546875" style="131" customWidth="1"/>
    <col min="13675" max="13678" width="15.7109375" style="131" customWidth="1"/>
    <col min="13679" max="13679" width="2.85546875" style="131" customWidth="1"/>
    <col min="13680" max="13683" width="15.7109375" style="131" customWidth="1"/>
    <col min="13684" max="13684" width="2.85546875" style="131" customWidth="1"/>
    <col min="13685" max="13688" width="15.7109375" style="131" customWidth="1"/>
    <col min="13689" max="13689" width="2.85546875" style="131" customWidth="1"/>
    <col min="13690" max="13693" width="15.7109375" style="131" customWidth="1"/>
    <col min="13694" max="13879" width="9.140625" style="131"/>
    <col min="13880" max="13880" width="3.7109375" style="131" customWidth="1"/>
    <col min="13881" max="13882" width="5.7109375" style="131" customWidth="1"/>
    <col min="13883" max="13883" width="23.28515625" style="131" customWidth="1"/>
    <col min="13884" max="13885" width="10.7109375" style="131" customWidth="1"/>
    <col min="13886" max="13889" width="15.7109375" style="131" customWidth="1"/>
    <col min="13890" max="13890" width="16.5703125" style="131" customWidth="1"/>
    <col min="13891" max="13891" width="15.5703125" style="131" customWidth="1"/>
    <col min="13892" max="13892" width="15.140625" style="131" customWidth="1"/>
    <col min="13893" max="13895" width="12.7109375" style="131" customWidth="1"/>
    <col min="13896" max="13896" width="20.7109375" style="131" customWidth="1"/>
    <col min="13897" max="13897" width="8.7109375" style="131" customWidth="1"/>
    <col min="13898" max="13898" width="20.7109375" style="131" customWidth="1"/>
    <col min="13899" max="13899" width="9.140625" style="131"/>
    <col min="13900" max="13903" width="15.7109375" style="131" customWidth="1"/>
    <col min="13904" max="13905" width="9.140625" style="131"/>
    <col min="13906" max="13909" width="15.7109375" style="131" customWidth="1"/>
    <col min="13910" max="13910" width="2.85546875" style="131" customWidth="1"/>
    <col min="13911" max="13914" width="15.7109375" style="131" customWidth="1"/>
    <col min="13915" max="13915" width="2.85546875" style="131" customWidth="1"/>
    <col min="13916" max="13919" width="15.7109375" style="131" customWidth="1"/>
    <col min="13920" max="13920" width="2.85546875" style="131" customWidth="1"/>
    <col min="13921" max="13924" width="15.7109375" style="131" customWidth="1"/>
    <col min="13925" max="13925" width="2.85546875" style="131" customWidth="1"/>
    <col min="13926" max="13929" width="15.7109375" style="131" customWidth="1"/>
    <col min="13930" max="13930" width="2.85546875" style="131" customWidth="1"/>
    <col min="13931" max="13934" width="15.7109375" style="131" customWidth="1"/>
    <col min="13935" max="13935" width="2.85546875" style="131" customWidth="1"/>
    <col min="13936" max="13939" width="15.7109375" style="131" customWidth="1"/>
    <col min="13940" max="13940" width="2.85546875" style="131" customWidth="1"/>
    <col min="13941" max="13944" width="15.7109375" style="131" customWidth="1"/>
    <col min="13945" max="13945" width="2.85546875" style="131" customWidth="1"/>
    <col min="13946" max="13949" width="15.7109375" style="131" customWidth="1"/>
    <col min="13950" max="14135" width="9.140625" style="131"/>
    <col min="14136" max="14136" width="3.7109375" style="131" customWidth="1"/>
    <col min="14137" max="14138" width="5.7109375" style="131" customWidth="1"/>
    <col min="14139" max="14139" width="23.28515625" style="131" customWidth="1"/>
    <col min="14140" max="14141" width="10.7109375" style="131" customWidth="1"/>
    <col min="14142" max="14145" width="15.7109375" style="131" customWidth="1"/>
    <col min="14146" max="14146" width="16.5703125" style="131" customWidth="1"/>
    <col min="14147" max="14147" width="15.5703125" style="131" customWidth="1"/>
    <col min="14148" max="14148" width="15.140625" style="131" customWidth="1"/>
    <col min="14149" max="14151" width="12.7109375" style="131" customWidth="1"/>
    <col min="14152" max="14152" width="20.7109375" style="131" customWidth="1"/>
    <col min="14153" max="14153" width="8.7109375" style="131" customWidth="1"/>
    <col min="14154" max="14154" width="20.7109375" style="131" customWidth="1"/>
    <col min="14155" max="14155" width="9.140625" style="131"/>
    <col min="14156" max="14159" width="15.7109375" style="131" customWidth="1"/>
    <col min="14160" max="14161" width="9.140625" style="131"/>
    <col min="14162" max="14165" width="15.7109375" style="131" customWidth="1"/>
    <col min="14166" max="14166" width="2.85546875" style="131" customWidth="1"/>
    <col min="14167" max="14170" width="15.7109375" style="131" customWidth="1"/>
    <col min="14171" max="14171" width="2.85546875" style="131" customWidth="1"/>
    <col min="14172" max="14175" width="15.7109375" style="131" customWidth="1"/>
    <col min="14176" max="14176" width="2.85546875" style="131" customWidth="1"/>
    <col min="14177" max="14180" width="15.7109375" style="131" customWidth="1"/>
    <col min="14181" max="14181" width="2.85546875" style="131" customWidth="1"/>
    <col min="14182" max="14185" width="15.7109375" style="131" customWidth="1"/>
    <col min="14186" max="14186" width="2.85546875" style="131" customWidth="1"/>
    <col min="14187" max="14190" width="15.7109375" style="131" customWidth="1"/>
    <col min="14191" max="14191" width="2.85546875" style="131" customWidth="1"/>
    <col min="14192" max="14195" width="15.7109375" style="131" customWidth="1"/>
    <col min="14196" max="14196" width="2.85546875" style="131" customWidth="1"/>
    <col min="14197" max="14200" width="15.7109375" style="131" customWidth="1"/>
    <col min="14201" max="14201" width="2.85546875" style="131" customWidth="1"/>
    <col min="14202" max="14205" width="15.7109375" style="131" customWidth="1"/>
    <col min="14206" max="14391" width="9.140625" style="131"/>
    <col min="14392" max="14392" width="3.7109375" style="131" customWidth="1"/>
    <col min="14393" max="14394" width="5.7109375" style="131" customWidth="1"/>
    <col min="14395" max="14395" width="23.28515625" style="131" customWidth="1"/>
    <col min="14396" max="14397" width="10.7109375" style="131" customWidth="1"/>
    <col min="14398" max="14401" width="15.7109375" style="131" customWidth="1"/>
    <col min="14402" max="14402" width="16.5703125" style="131" customWidth="1"/>
    <col min="14403" max="14403" width="15.5703125" style="131" customWidth="1"/>
    <col min="14404" max="14404" width="15.140625" style="131" customWidth="1"/>
    <col min="14405" max="14407" width="12.7109375" style="131" customWidth="1"/>
    <col min="14408" max="14408" width="20.7109375" style="131" customWidth="1"/>
    <col min="14409" max="14409" width="8.7109375" style="131" customWidth="1"/>
    <col min="14410" max="14410" width="20.7109375" style="131" customWidth="1"/>
    <col min="14411" max="14411" width="9.140625" style="131"/>
    <col min="14412" max="14415" width="15.7109375" style="131" customWidth="1"/>
    <col min="14416" max="14417" width="9.140625" style="131"/>
    <col min="14418" max="14421" width="15.7109375" style="131" customWidth="1"/>
    <col min="14422" max="14422" width="2.85546875" style="131" customWidth="1"/>
    <col min="14423" max="14426" width="15.7109375" style="131" customWidth="1"/>
    <col min="14427" max="14427" width="2.85546875" style="131" customWidth="1"/>
    <col min="14428" max="14431" width="15.7109375" style="131" customWidth="1"/>
    <col min="14432" max="14432" width="2.85546875" style="131" customWidth="1"/>
    <col min="14433" max="14436" width="15.7109375" style="131" customWidth="1"/>
    <col min="14437" max="14437" width="2.85546875" style="131" customWidth="1"/>
    <col min="14438" max="14441" width="15.7109375" style="131" customWidth="1"/>
    <col min="14442" max="14442" width="2.85546875" style="131" customWidth="1"/>
    <col min="14443" max="14446" width="15.7109375" style="131" customWidth="1"/>
    <col min="14447" max="14447" width="2.85546875" style="131" customWidth="1"/>
    <col min="14448" max="14451" width="15.7109375" style="131" customWidth="1"/>
    <col min="14452" max="14452" width="2.85546875" style="131" customWidth="1"/>
    <col min="14453" max="14456" width="15.7109375" style="131" customWidth="1"/>
    <col min="14457" max="14457" width="2.85546875" style="131" customWidth="1"/>
    <col min="14458" max="14461" width="15.7109375" style="131" customWidth="1"/>
    <col min="14462" max="14647" width="9.140625" style="131"/>
    <col min="14648" max="14648" width="3.7109375" style="131" customWidth="1"/>
    <col min="14649" max="14650" width="5.7109375" style="131" customWidth="1"/>
    <col min="14651" max="14651" width="23.28515625" style="131" customWidth="1"/>
    <col min="14652" max="14653" width="10.7109375" style="131" customWidth="1"/>
    <col min="14654" max="14657" width="15.7109375" style="131" customWidth="1"/>
    <col min="14658" max="14658" width="16.5703125" style="131" customWidth="1"/>
    <col min="14659" max="14659" width="15.5703125" style="131" customWidth="1"/>
    <col min="14660" max="14660" width="15.140625" style="131" customWidth="1"/>
    <col min="14661" max="14663" width="12.7109375" style="131" customWidth="1"/>
    <col min="14664" max="14664" width="20.7109375" style="131" customWidth="1"/>
    <col min="14665" max="14665" width="8.7109375" style="131" customWidth="1"/>
    <col min="14666" max="14666" width="20.7109375" style="131" customWidth="1"/>
    <col min="14667" max="14667" width="9.140625" style="131"/>
    <col min="14668" max="14671" width="15.7109375" style="131" customWidth="1"/>
    <col min="14672" max="14673" width="9.140625" style="131"/>
    <col min="14674" max="14677" width="15.7109375" style="131" customWidth="1"/>
    <col min="14678" max="14678" width="2.85546875" style="131" customWidth="1"/>
    <col min="14679" max="14682" width="15.7109375" style="131" customWidth="1"/>
    <col min="14683" max="14683" width="2.85546875" style="131" customWidth="1"/>
    <col min="14684" max="14687" width="15.7109375" style="131" customWidth="1"/>
    <col min="14688" max="14688" width="2.85546875" style="131" customWidth="1"/>
    <col min="14689" max="14692" width="15.7109375" style="131" customWidth="1"/>
    <col min="14693" max="14693" width="2.85546875" style="131" customWidth="1"/>
    <col min="14694" max="14697" width="15.7109375" style="131" customWidth="1"/>
    <col min="14698" max="14698" width="2.85546875" style="131" customWidth="1"/>
    <col min="14699" max="14702" width="15.7109375" style="131" customWidth="1"/>
    <col min="14703" max="14703" width="2.85546875" style="131" customWidth="1"/>
    <col min="14704" max="14707" width="15.7109375" style="131" customWidth="1"/>
    <col min="14708" max="14708" width="2.85546875" style="131" customWidth="1"/>
    <col min="14709" max="14712" width="15.7109375" style="131" customWidth="1"/>
    <col min="14713" max="14713" width="2.85546875" style="131" customWidth="1"/>
    <col min="14714" max="14717" width="15.7109375" style="131" customWidth="1"/>
    <col min="14718" max="14903" width="9.140625" style="131"/>
    <col min="14904" max="14904" width="3.7109375" style="131" customWidth="1"/>
    <col min="14905" max="14906" width="5.7109375" style="131" customWidth="1"/>
    <col min="14907" max="14907" width="23.28515625" style="131" customWidth="1"/>
    <col min="14908" max="14909" width="10.7109375" style="131" customWidth="1"/>
    <col min="14910" max="14913" width="15.7109375" style="131" customWidth="1"/>
    <col min="14914" max="14914" width="16.5703125" style="131" customWidth="1"/>
    <col min="14915" max="14915" width="15.5703125" style="131" customWidth="1"/>
    <col min="14916" max="14916" width="15.140625" style="131" customWidth="1"/>
    <col min="14917" max="14919" width="12.7109375" style="131" customWidth="1"/>
    <col min="14920" max="14920" width="20.7109375" style="131" customWidth="1"/>
    <col min="14921" max="14921" width="8.7109375" style="131" customWidth="1"/>
    <col min="14922" max="14922" width="20.7109375" style="131" customWidth="1"/>
    <col min="14923" max="14923" width="9.140625" style="131"/>
    <col min="14924" max="14927" width="15.7109375" style="131" customWidth="1"/>
    <col min="14928" max="14929" width="9.140625" style="131"/>
    <col min="14930" max="14933" width="15.7109375" style="131" customWidth="1"/>
    <col min="14934" max="14934" width="2.85546875" style="131" customWidth="1"/>
    <col min="14935" max="14938" width="15.7109375" style="131" customWidth="1"/>
    <col min="14939" max="14939" width="2.85546875" style="131" customWidth="1"/>
    <col min="14940" max="14943" width="15.7109375" style="131" customWidth="1"/>
    <col min="14944" max="14944" width="2.85546875" style="131" customWidth="1"/>
    <col min="14945" max="14948" width="15.7109375" style="131" customWidth="1"/>
    <col min="14949" max="14949" width="2.85546875" style="131" customWidth="1"/>
    <col min="14950" max="14953" width="15.7109375" style="131" customWidth="1"/>
    <col min="14954" max="14954" width="2.85546875" style="131" customWidth="1"/>
    <col min="14955" max="14958" width="15.7109375" style="131" customWidth="1"/>
    <col min="14959" max="14959" width="2.85546875" style="131" customWidth="1"/>
    <col min="14960" max="14963" width="15.7109375" style="131" customWidth="1"/>
    <col min="14964" max="14964" width="2.85546875" style="131" customWidth="1"/>
    <col min="14965" max="14968" width="15.7109375" style="131" customWidth="1"/>
    <col min="14969" max="14969" width="2.85546875" style="131" customWidth="1"/>
    <col min="14970" max="14973" width="15.7109375" style="131" customWidth="1"/>
    <col min="14974" max="15159" width="9.140625" style="131"/>
    <col min="15160" max="15160" width="3.7109375" style="131" customWidth="1"/>
    <col min="15161" max="15162" width="5.7109375" style="131" customWidth="1"/>
    <col min="15163" max="15163" width="23.28515625" style="131" customWidth="1"/>
    <col min="15164" max="15165" width="10.7109375" style="131" customWidth="1"/>
    <col min="15166" max="15169" width="15.7109375" style="131" customWidth="1"/>
    <col min="15170" max="15170" width="16.5703125" style="131" customWidth="1"/>
    <col min="15171" max="15171" width="15.5703125" style="131" customWidth="1"/>
    <col min="15172" max="15172" width="15.140625" style="131" customWidth="1"/>
    <col min="15173" max="15175" width="12.7109375" style="131" customWidth="1"/>
    <col min="15176" max="15176" width="20.7109375" style="131" customWidth="1"/>
    <col min="15177" max="15177" width="8.7109375" style="131" customWidth="1"/>
    <col min="15178" max="15178" width="20.7109375" style="131" customWidth="1"/>
    <col min="15179" max="15179" width="9.140625" style="131"/>
    <col min="15180" max="15183" width="15.7109375" style="131" customWidth="1"/>
    <col min="15184" max="15185" width="9.140625" style="131"/>
    <col min="15186" max="15189" width="15.7109375" style="131" customWidth="1"/>
    <col min="15190" max="15190" width="2.85546875" style="131" customWidth="1"/>
    <col min="15191" max="15194" width="15.7109375" style="131" customWidth="1"/>
    <col min="15195" max="15195" width="2.85546875" style="131" customWidth="1"/>
    <col min="15196" max="15199" width="15.7109375" style="131" customWidth="1"/>
    <col min="15200" max="15200" width="2.85546875" style="131" customWidth="1"/>
    <col min="15201" max="15204" width="15.7109375" style="131" customWidth="1"/>
    <col min="15205" max="15205" width="2.85546875" style="131" customWidth="1"/>
    <col min="15206" max="15209" width="15.7109375" style="131" customWidth="1"/>
    <col min="15210" max="15210" width="2.85546875" style="131" customWidth="1"/>
    <col min="15211" max="15214" width="15.7109375" style="131" customWidth="1"/>
    <col min="15215" max="15215" width="2.85546875" style="131" customWidth="1"/>
    <col min="15216" max="15219" width="15.7109375" style="131" customWidth="1"/>
    <col min="15220" max="15220" width="2.85546875" style="131" customWidth="1"/>
    <col min="15221" max="15224" width="15.7109375" style="131" customWidth="1"/>
    <col min="15225" max="15225" width="2.85546875" style="131" customWidth="1"/>
    <col min="15226" max="15229" width="15.7109375" style="131" customWidth="1"/>
    <col min="15230" max="15415" width="9.140625" style="131"/>
    <col min="15416" max="15416" width="3.7109375" style="131" customWidth="1"/>
    <col min="15417" max="15418" width="5.7109375" style="131" customWidth="1"/>
    <col min="15419" max="15419" width="23.28515625" style="131" customWidth="1"/>
    <col min="15420" max="15421" width="10.7109375" style="131" customWidth="1"/>
    <col min="15422" max="15425" width="15.7109375" style="131" customWidth="1"/>
    <col min="15426" max="15426" width="16.5703125" style="131" customWidth="1"/>
    <col min="15427" max="15427" width="15.5703125" style="131" customWidth="1"/>
    <col min="15428" max="15428" width="15.140625" style="131" customWidth="1"/>
    <col min="15429" max="15431" width="12.7109375" style="131" customWidth="1"/>
    <col min="15432" max="15432" width="20.7109375" style="131" customWidth="1"/>
    <col min="15433" max="15433" width="8.7109375" style="131" customWidth="1"/>
    <col min="15434" max="15434" width="20.7109375" style="131" customWidth="1"/>
    <col min="15435" max="15435" width="9.140625" style="131"/>
    <col min="15436" max="15439" width="15.7109375" style="131" customWidth="1"/>
    <col min="15440" max="15441" width="9.140625" style="131"/>
    <col min="15442" max="15445" width="15.7109375" style="131" customWidth="1"/>
    <col min="15446" max="15446" width="2.85546875" style="131" customWidth="1"/>
    <col min="15447" max="15450" width="15.7109375" style="131" customWidth="1"/>
    <col min="15451" max="15451" width="2.85546875" style="131" customWidth="1"/>
    <col min="15452" max="15455" width="15.7109375" style="131" customWidth="1"/>
    <col min="15456" max="15456" width="2.85546875" style="131" customWidth="1"/>
    <col min="15457" max="15460" width="15.7109375" style="131" customWidth="1"/>
    <col min="15461" max="15461" width="2.85546875" style="131" customWidth="1"/>
    <col min="15462" max="15465" width="15.7109375" style="131" customWidth="1"/>
    <col min="15466" max="15466" width="2.85546875" style="131" customWidth="1"/>
    <col min="15467" max="15470" width="15.7109375" style="131" customWidth="1"/>
    <col min="15471" max="15471" width="2.85546875" style="131" customWidth="1"/>
    <col min="15472" max="15475" width="15.7109375" style="131" customWidth="1"/>
    <col min="15476" max="15476" width="2.85546875" style="131" customWidth="1"/>
    <col min="15477" max="15480" width="15.7109375" style="131" customWidth="1"/>
    <col min="15481" max="15481" width="2.85546875" style="131" customWidth="1"/>
    <col min="15482" max="15485" width="15.7109375" style="131" customWidth="1"/>
    <col min="15486" max="15671" width="9.140625" style="131"/>
    <col min="15672" max="15672" width="3.7109375" style="131" customWidth="1"/>
    <col min="15673" max="15674" width="5.7109375" style="131" customWidth="1"/>
    <col min="15675" max="15675" width="23.28515625" style="131" customWidth="1"/>
    <col min="15676" max="15677" width="10.7109375" style="131" customWidth="1"/>
    <col min="15678" max="15681" width="15.7109375" style="131" customWidth="1"/>
    <col min="15682" max="15682" width="16.5703125" style="131" customWidth="1"/>
    <col min="15683" max="15683" width="15.5703125" style="131" customWidth="1"/>
    <col min="15684" max="15684" width="15.140625" style="131" customWidth="1"/>
    <col min="15685" max="15687" width="12.7109375" style="131" customWidth="1"/>
    <col min="15688" max="15688" width="20.7109375" style="131" customWidth="1"/>
    <col min="15689" max="15689" width="8.7109375" style="131" customWidth="1"/>
    <col min="15690" max="15690" width="20.7109375" style="131" customWidth="1"/>
    <col min="15691" max="15691" width="9.140625" style="131"/>
    <col min="15692" max="15695" width="15.7109375" style="131" customWidth="1"/>
    <col min="15696" max="15697" width="9.140625" style="131"/>
    <col min="15698" max="15701" width="15.7109375" style="131" customWidth="1"/>
    <col min="15702" max="15702" width="2.85546875" style="131" customWidth="1"/>
    <col min="15703" max="15706" width="15.7109375" style="131" customWidth="1"/>
    <col min="15707" max="15707" width="2.85546875" style="131" customWidth="1"/>
    <col min="15708" max="15711" width="15.7109375" style="131" customWidth="1"/>
    <col min="15712" max="15712" width="2.85546875" style="131" customWidth="1"/>
    <col min="15713" max="15716" width="15.7109375" style="131" customWidth="1"/>
    <col min="15717" max="15717" width="2.85546875" style="131" customWidth="1"/>
    <col min="15718" max="15721" width="15.7109375" style="131" customWidth="1"/>
    <col min="15722" max="15722" width="2.85546875" style="131" customWidth="1"/>
    <col min="15723" max="15726" width="15.7109375" style="131" customWidth="1"/>
    <col min="15727" max="15727" width="2.85546875" style="131" customWidth="1"/>
    <col min="15728" max="15731" width="15.7109375" style="131" customWidth="1"/>
    <col min="15732" max="15732" width="2.85546875" style="131" customWidth="1"/>
    <col min="15733" max="15736" width="15.7109375" style="131" customWidth="1"/>
    <col min="15737" max="15737" width="2.85546875" style="131" customWidth="1"/>
    <col min="15738" max="15741" width="15.7109375" style="131" customWidth="1"/>
    <col min="15742" max="15927" width="9.140625" style="131"/>
    <col min="15928" max="15928" width="3.7109375" style="131" customWidth="1"/>
    <col min="15929" max="15930" width="5.7109375" style="131" customWidth="1"/>
    <col min="15931" max="15931" width="23.28515625" style="131" customWidth="1"/>
    <col min="15932" max="15933" width="10.7109375" style="131" customWidth="1"/>
    <col min="15934" max="15937" width="15.7109375" style="131" customWidth="1"/>
    <col min="15938" max="15938" width="16.5703125" style="131" customWidth="1"/>
    <col min="15939" max="15939" width="15.5703125" style="131" customWidth="1"/>
    <col min="15940" max="15940" width="15.140625" style="131" customWidth="1"/>
    <col min="15941" max="15943" width="12.7109375" style="131" customWidth="1"/>
    <col min="15944" max="15944" width="20.7109375" style="131" customWidth="1"/>
    <col min="15945" max="15945" width="8.7109375" style="131" customWidth="1"/>
    <col min="15946" max="15946" width="20.7109375" style="131" customWidth="1"/>
    <col min="15947" max="15947" width="9.140625" style="131"/>
    <col min="15948" max="15951" width="15.7109375" style="131" customWidth="1"/>
    <col min="15952" max="15953" width="9.140625" style="131"/>
    <col min="15954" max="15957" width="15.7109375" style="131" customWidth="1"/>
    <col min="15958" max="15958" width="2.85546875" style="131" customWidth="1"/>
    <col min="15959" max="15962" width="15.7109375" style="131" customWidth="1"/>
    <col min="15963" max="15963" width="2.85546875" style="131" customWidth="1"/>
    <col min="15964" max="15967" width="15.7109375" style="131" customWidth="1"/>
    <col min="15968" max="15968" width="2.85546875" style="131" customWidth="1"/>
    <col min="15969" max="15972" width="15.7109375" style="131" customWidth="1"/>
    <col min="15973" max="15973" width="2.85546875" style="131" customWidth="1"/>
    <col min="15974" max="15977" width="15.7109375" style="131" customWidth="1"/>
    <col min="15978" max="15978" width="2.85546875" style="131" customWidth="1"/>
    <col min="15979" max="15982" width="15.7109375" style="131" customWidth="1"/>
    <col min="15983" max="15983" width="2.85546875" style="131" customWidth="1"/>
    <col min="15984" max="15987" width="15.7109375" style="131" customWidth="1"/>
    <col min="15988" max="15988" width="2.85546875" style="131" customWidth="1"/>
    <col min="15989" max="15992" width="15.7109375" style="131" customWidth="1"/>
    <col min="15993" max="15993" width="2.85546875" style="131" customWidth="1"/>
    <col min="15994" max="15997" width="15.7109375" style="131" customWidth="1"/>
    <col min="15998" max="16384" width="9.140625" style="131"/>
  </cols>
  <sheetData>
    <row r="1" spans="1:19" s="62" customFormat="1" ht="24.95" customHeight="1">
      <c r="A1" s="540"/>
      <c r="B1" s="540"/>
      <c r="C1" s="540"/>
      <c r="D1" s="540"/>
      <c r="E1" s="540"/>
      <c r="F1" s="540"/>
      <c r="G1" s="188"/>
      <c r="H1" s="188"/>
      <c r="I1" s="188"/>
      <c r="J1" s="188"/>
      <c r="K1" s="188"/>
      <c r="L1" s="188"/>
      <c r="M1" s="188"/>
      <c r="N1" s="188"/>
      <c r="O1" s="131"/>
      <c r="P1" s="131"/>
      <c r="R1" s="659" t="s">
        <v>1094</v>
      </c>
      <c r="S1" s="659"/>
    </row>
    <row r="2" spans="1:19" s="62" customFormat="1" ht="24.95" customHeight="1">
      <c r="A2" s="660" t="s">
        <v>1095</v>
      </c>
      <c r="B2" s="660"/>
      <c r="C2" s="660"/>
      <c r="D2" s="660"/>
      <c r="E2" s="660"/>
      <c r="F2" s="660"/>
      <c r="G2" s="188"/>
      <c r="H2" s="188"/>
      <c r="I2" s="188"/>
      <c r="J2" s="188"/>
      <c r="K2" s="188"/>
      <c r="L2" s="188"/>
      <c r="M2" s="188"/>
      <c r="N2" s="188"/>
      <c r="O2" s="188"/>
      <c r="P2" s="188"/>
      <c r="R2" s="343"/>
    </row>
    <row r="3" spans="1:19" s="62" customFormat="1" ht="51.75" customHeight="1">
      <c r="A3" s="556" t="s">
        <v>1143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</row>
    <row r="4" spans="1:19" s="143" customFormat="1" ht="18" customHeight="1">
      <c r="A4" s="564" t="s">
        <v>890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  <c r="Q4" s="564"/>
      <c r="R4" s="564"/>
      <c r="S4" s="564"/>
    </row>
    <row r="5" spans="1:19" ht="18" customHeight="1" thickBot="1">
      <c r="A5" s="557"/>
      <c r="B5" s="557"/>
      <c r="C5" s="557"/>
      <c r="D5" s="557"/>
      <c r="E5" s="557"/>
      <c r="F5" s="557"/>
      <c r="G5" s="557"/>
      <c r="H5" s="557"/>
      <c r="I5" s="557"/>
      <c r="J5" s="557"/>
      <c r="K5" s="557"/>
      <c r="L5" s="557"/>
      <c r="M5" s="557"/>
      <c r="N5" s="557"/>
      <c r="O5" s="557"/>
      <c r="P5" s="557"/>
      <c r="Q5" s="557"/>
      <c r="R5" s="557"/>
      <c r="S5" s="557"/>
    </row>
    <row r="6" spans="1:19" s="411" customFormat="1" ht="24.95" customHeight="1">
      <c r="A6" s="661" t="s">
        <v>1</v>
      </c>
      <c r="B6" s="664" t="s">
        <v>2</v>
      </c>
      <c r="C6" s="656" t="s">
        <v>868</v>
      </c>
      <c r="D6" s="656" t="s">
        <v>891</v>
      </c>
      <c r="E6" s="656" t="s">
        <v>870</v>
      </c>
      <c r="F6" s="656" t="s">
        <v>871</v>
      </c>
      <c r="G6" s="409"/>
      <c r="H6" s="695"/>
      <c r="I6" s="695"/>
      <c r="J6" s="410"/>
      <c r="K6" s="690" t="s">
        <v>892</v>
      </c>
      <c r="L6" s="691"/>
      <c r="M6" s="691"/>
      <c r="N6" s="691"/>
      <c r="O6" s="691"/>
      <c r="P6" s="692"/>
      <c r="Q6" s="670" t="s">
        <v>873</v>
      </c>
      <c r="R6" s="670" t="s">
        <v>893</v>
      </c>
      <c r="S6" s="688" t="s">
        <v>874</v>
      </c>
    </row>
    <row r="7" spans="1:19" s="411" customFormat="1" ht="39.950000000000003" customHeight="1">
      <c r="A7" s="662"/>
      <c r="B7" s="665"/>
      <c r="C7" s="657"/>
      <c r="D7" s="657"/>
      <c r="E7" s="657"/>
      <c r="F7" s="657"/>
      <c r="G7" s="412" t="s">
        <v>894</v>
      </c>
      <c r="H7" s="412" t="s">
        <v>895</v>
      </c>
      <c r="I7" s="412" t="s">
        <v>896</v>
      </c>
      <c r="J7" s="412" t="s">
        <v>897</v>
      </c>
      <c r="K7" s="657" t="s">
        <v>955</v>
      </c>
      <c r="L7" s="657" t="s">
        <v>956</v>
      </c>
      <c r="M7" s="657" t="s">
        <v>957</v>
      </c>
      <c r="N7" s="667" t="s">
        <v>898</v>
      </c>
      <c r="O7" s="667" t="s">
        <v>899</v>
      </c>
      <c r="P7" s="667" t="s">
        <v>900</v>
      </c>
      <c r="Q7" s="696"/>
      <c r="R7" s="671"/>
      <c r="S7" s="689"/>
    </row>
    <row r="8" spans="1:19" s="414" customFormat="1" ht="67.5" customHeight="1" thickBot="1">
      <c r="A8" s="663"/>
      <c r="B8" s="666"/>
      <c r="C8" s="667"/>
      <c r="D8" s="667"/>
      <c r="E8" s="667"/>
      <c r="F8" s="667"/>
      <c r="G8" s="413" t="s">
        <v>901</v>
      </c>
      <c r="H8" s="413" t="s">
        <v>902</v>
      </c>
      <c r="I8" s="413" t="s">
        <v>902</v>
      </c>
      <c r="J8" s="413" t="s">
        <v>902</v>
      </c>
      <c r="K8" s="667"/>
      <c r="L8" s="667"/>
      <c r="M8" s="667"/>
      <c r="N8" s="672"/>
      <c r="O8" s="672"/>
      <c r="P8" s="672"/>
      <c r="Q8" s="375" t="s">
        <v>958</v>
      </c>
      <c r="R8" s="672"/>
      <c r="S8" s="379" t="s">
        <v>903</v>
      </c>
    </row>
    <row r="9" spans="1:19" s="383" customFormat="1" ht="15" customHeight="1" thickBot="1">
      <c r="A9" s="415" t="s">
        <v>9</v>
      </c>
      <c r="B9" s="416" t="s">
        <v>10</v>
      </c>
      <c r="C9" s="416" t="s">
        <v>48</v>
      </c>
      <c r="D9" s="416" t="s">
        <v>904</v>
      </c>
      <c r="E9" s="416" t="s">
        <v>12</v>
      </c>
      <c r="F9" s="416" t="s">
        <v>13</v>
      </c>
      <c r="G9" s="416" t="s">
        <v>905</v>
      </c>
      <c r="H9" s="416" t="s">
        <v>15</v>
      </c>
      <c r="I9" s="416" t="s">
        <v>882</v>
      </c>
      <c r="J9" s="416" t="s">
        <v>883</v>
      </c>
      <c r="K9" s="416" t="s">
        <v>906</v>
      </c>
      <c r="L9" s="416" t="s">
        <v>907</v>
      </c>
      <c r="M9" s="416" t="s">
        <v>908</v>
      </c>
      <c r="N9" s="416" t="s">
        <v>885</v>
      </c>
      <c r="O9" s="416" t="s">
        <v>439</v>
      </c>
      <c r="P9" s="416" t="s">
        <v>886</v>
      </c>
      <c r="Q9" s="416" t="s">
        <v>887</v>
      </c>
      <c r="R9" s="417" t="s">
        <v>909</v>
      </c>
      <c r="S9" s="418" t="s">
        <v>910</v>
      </c>
    </row>
    <row r="10" spans="1:19" s="383" customFormat="1" ht="33" customHeight="1">
      <c r="A10" s="685">
        <v>1</v>
      </c>
      <c r="B10" s="391" t="s">
        <v>16</v>
      </c>
      <c r="C10" s="420" t="s">
        <v>1129</v>
      </c>
      <c r="D10" s="82" t="s">
        <v>1145</v>
      </c>
      <c r="E10" s="83">
        <v>19.004999999999999</v>
      </c>
      <c r="F10" s="419" t="s">
        <v>1130</v>
      </c>
      <c r="G10" s="46"/>
      <c r="H10" s="47"/>
      <c r="I10" s="47"/>
      <c r="J10" s="47"/>
      <c r="K10" s="421">
        <v>34</v>
      </c>
      <c r="L10" s="421">
        <v>27</v>
      </c>
      <c r="M10" s="421">
        <v>31</v>
      </c>
      <c r="N10" s="422">
        <v>65</v>
      </c>
      <c r="O10" s="422">
        <v>40</v>
      </c>
      <c r="P10" s="422">
        <v>15</v>
      </c>
      <c r="Q10" s="198">
        <f>(0.2*G10*K10)+(0.5*G10*L10)+(1*G10*M10)+H10*N10+I10*O10+J10*P10</f>
        <v>0</v>
      </c>
      <c r="R10" s="423">
        <v>4</v>
      </c>
      <c r="S10" s="309">
        <f>Q10*R10</f>
        <v>0</v>
      </c>
    </row>
    <row r="11" spans="1:19" s="383" customFormat="1" ht="33" customHeight="1">
      <c r="A11" s="685"/>
      <c r="B11" s="391" t="s">
        <v>19</v>
      </c>
      <c r="C11" s="420" t="s">
        <v>1129</v>
      </c>
      <c r="D11" s="82" t="s">
        <v>1131</v>
      </c>
      <c r="E11" s="393">
        <v>0.64900000000000002</v>
      </c>
      <c r="F11" s="419" t="s">
        <v>1130</v>
      </c>
      <c r="G11" s="37"/>
      <c r="H11" s="38"/>
      <c r="I11" s="38"/>
      <c r="J11" s="38"/>
      <c r="K11" s="424">
        <v>34</v>
      </c>
      <c r="L11" s="424">
        <v>27</v>
      </c>
      <c r="M11" s="424">
        <v>31</v>
      </c>
      <c r="N11" s="83">
        <v>65</v>
      </c>
      <c r="O11" s="83">
        <v>40</v>
      </c>
      <c r="P11" s="83">
        <v>15</v>
      </c>
      <c r="Q11" s="203">
        <f t="shared" ref="Q11:Q23" si="0">(0.2*G11*K11)+(0.5*G11*L11)+(1*G11*M11)+H11*N11+I11*O11+J11*P11</f>
        <v>0</v>
      </c>
      <c r="R11" s="425">
        <v>4</v>
      </c>
      <c r="S11" s="288">
        <f t="shared" ref="S11:S23" si="1">Q11*R11</f>
        <v>0</v>
      </c>
    </row>
    <row r="12" spans="1:19" s="383" customFormat="1" ht="33" customHeight="1">
      <c r="A12" s="685"/>
      <c r="B12" s="391" t="s">
        <v>21</v>
      </c>
      <c r="C12" s="420" t="s">
        <v>1129</v>
      </c>
      <c r="D12" s="82" t="s">
        <v>1148</v>
      </c>
      <c r="E12" s="393">
        <v>0.72099999999999997</v>
      </c>
      <c r="F12" s="419" t="s">
        <v>1130</v>
      </c>
      <c r="G12" s="37"/>
      <c r="H12" s="38"/>
      <c r="I12" s="38"/>
      <c r="J12" s="38"/>
      <c r="K12" s="424">
        <v>34</v>
      </c>
      <c r="L12" s="424">
        <v>27</v>
      </c>
      <c r="M12" s="424">
        <v>31</v>
      </c>
      <c r="N12" s="83">
        <v>65</v>
      </c>
      <c r="O12" s="83">
        <v>40</v>
      </c>
      <c r="P12" s="83">
        <v>15</v>
      </c>
      <c r="Q12" s="203">
        <f t="shared" si="0"/>
        <v>0</v>
      </c>
      <c r="R12" s="425">
        <v>4</v>
      </c>
      <c r="S12" s="288">
        <f t="shared" si="1"/>
        <v>0</v>
      </c>
    </row>
    <row r="13" spans="1:19" s="383" customFormat="1" ht="32.25" customHeight="1">
      <c r="A13" s="685"/>
      <c r="B13" s="391" t="s">
        <v>23</v>
      </c>
      <c r="C13" s="420" t="s">
        <v>1129</v>
      </c>
      <c r="D13" s="82" t="s">
        <v>1132</v>
      </c>
      <c r="E13" s="393">
        <v>1.117</v>
      </c>
      <c r="F13" s="419" t="s">
        <v>1130</v>
      </c>
      <c r="G13" s="37"/>
      <c r="H13" s="38"/>
      <c r="I13" s="38"/>
      <c r="J13" s="38"/>
      <c r="K13" s="424">
        <v>34</v>
      </c>
      <c r="L13" s="424">
        <v>27</v>
      </c>
      <c r="M13" s="424">
        <v>31</v>
      </c>
      <c r="N13" s="83">
        <v>65</v>
      </c>
      <c r="O13" s="83">
        <v>40</v>
      </c>
      <c r="P13" s="83">
        <v>15</v>
      </c>
      <c r="Q13" s="203">
        <f t="shared" si="0"/>
        <v>0</v>
      </c>
      <c r="R13" s="425">
        <v>4</v>
      </c>
      <c r="S13" s="288">
        <f t="shared" si="1"/>
        <v>0</v>
      </c>
    </row>
    <row r="14" spans="1:19" s="383" customFormat="1" ht="33" customHeight="1">
      <c r="A14" s="685"/>
      <c r="B14" s="391" t="s">
        <v>101</v>
      </c>
      <c r="C14" s="420" t="s">
        <v>1129</v>
      </c>
      <c r="D14" s="82" t="s">
        <v>1133</v>
      </c>
      <c r="E14" s="393">
        <v>0.34699999999999998</v>
      </c>
      <c r="F14" s="419" t="s">
        <v>1130</v>
      </c>
      <c r="G14" s="37"/>
      <c r="H14" s="38"/>
      <c r="I14" s="38"/>
      <c r="J14" s="38"/>
      <c r="K14" s="424">
        <v>34</v>
      </c>
      <c r="L14" s="424">
        <v>27</v>
      </c>
      <c r="M14" s="424">
        <v>31</v>
      </c>
      <c r="N14" s="83">
        <v>65</v>
      </c>
      <c r="O14" s="83">
        <v>40</v>
      </c>
      <c r="P14" s="83">
        <v>15</v>
      </c>
      <c r="Q14" s="203">
        <f t="shared" ref="Q14" si="2">(0.2*G14*K14)+(0.5*G14*L14)+(1*G14*M14)+H14*N14+I14*O14+J14*P14</f>
        <v>0</v>
      </c>
      <c r="R14" s="425">
        <v>4</v>
      </c>
      <c r="S14" s="288">
        <f t="shared" ref="S14" si="3">Q14*R14</f>
        <v>0</v>
      </c>
    </row>
    <row r="15" spans="1:19" s="383" customFormat="1" ht="33" customHeight="1">
      <c r="A15" s="685"/>
      <c r="B15" s="391" t="s">
        <v>103</v>
      </c>
      <c r="C15" s="420" t="s">
        <v>1129</v>
      </c>
      <c r="D15" s="82" t="s">
        <v>1149</v>
      </c>
      <c r="E15" s="393">
        <v>0.25900000000000001</v>
      </c>
      <c r="F15" s="419" t="s">
        <v>1130</v>
      </c>
      <c r="G15" s="37"/>
      <c r="H15" s="38"/>
      <c r="I15" s="38"/>
      <c r="J15" s="38"/>
      <c r="K15" s="424">
        <v>34</v>
      </c>
      <c r="L15" s="424">
        <v>27</v>
      </c>
      <c r="M15" s="424">
        <v>31</v>
      </c>
      <c r="N15" s="83">
        <v>65</v>
      </c>
      <c r="O15" s="83">
        <v>40</v>
      </c>
      <c r="P15" s="83">
        <v>15</v>
      </c>
      <c r="Q15" s="203">
        <f t="shared" si="0"/>
        <v>0</v>
      </c>
      <c r="R15" s="425">
        <v>4</v>
      </c>
      <c r="S15" s="288">
        <f t="shared" si="1"/>
        <v>0</v>
      </c>
    </row>
    <row r="16" spans="1:19" s="383" customFormat="1" ht="33" customHeight="1">
      <c r="A16" s="685"/>
      <c r="B16" s="391" t="s">
        <v>136</v>
      </c>
      <c r="C16" s="420" t="s">
        <v>1129</v>
      </c>
      <c r="D16" s="82" t="s">
        <v>959</v>
      </c>
      <c r="E16" s="393">
        <v>38.024999999999999</v>
      </c>
      <c r="F16" s="419" t="s">
        <v>1134</v>
      </c>
      <c r="G16" s="50"/>
      <c r="H16" s="51"/>
      <c r="I16" s="51"/>
      <c r="J16" s="51"/>
      <c r="K16" s="426">
        <v>34</v>
      </c>
      <c r="L16" s="426">
        <v>27</v>
      </c>
      <c r="M16" s="426">
        <v>31</v>
      </c>
      <c r="N16" s="344">
        <v>65</v>
      </c>
      <c r="O16" s="344">
        <v>40</v>
      </c>
      <c r="P16" s="344">
        <v>15</v>
      </c>
      <c r="Q16" s="203">
        <f t="shared" si="0"/>
        <v>0</v>
      </c>
      <c r="R16" s="427">
        <v>4</v>
      </c>
      <c r="S16" s="288">
        <f t="shared" si="1"/>
        <v>0</v>
      </c>
    </row>
    <row r="17" spans="1:19" s="383" customFormat="1" ht="33" customHeight="1">
      <c r="A17" s="685">
        <v>2</v>
      </c>
      <c r="B17" s="391" t="s">
        <v>26</v>
      </c>
      <c r="C17" s="420">
        <v>19</v>
      </c>
      <c r="D17" s="82" t="s">
        <v>1136</v>
      </c>
      <c r="E17" s="83">
        <v>10.172000000000001</v>
      </c>
      <c r="F17" s="419" t="s">
        <v>963</v>
      </c>
      <c r="G17" s="50"/>
      <c r="H17" s="51"/>
      <c r="I17" s="51"/>
      <c r="J17" s="51"/>
      <c r="K17" s="426">
        <v>34</v>
      </c>
      <c r="L17" s="426">
        <v>27</v>
      </c>
      <c r="M17" s="426">
        <v>31</v>
      </c>
      <c r="N17" s="344">
        <v>65</v>
      </c>
      <c r="O17" s="344">
        <v>40</v>
      </c>
      <c r="P17" s="344">
        <v>15</v>
      </c>
      <c r="Q17" s="203">
        <f t="shared" si="0"/>
        <v>0</v>
      </c>
      <c r="R17" s="427">
        <v>2</v>
      </c>
      <c r="S17" s="288">
        <f t="shared" si="1"/>
        <v>0</v>
      </c>
    </row>
    <row r="18" spans="1:19" s="383" customFormat="1" ht="33" customHeight="1">
      <c r="A18" s="685"/>
      <c r="B18" s="391" t="s">
        <v>29</v>
      </c>
      <c r="C18" s="420">
        <v>19</v>
      </c>
      <c r="D18" s="82" t="s">
        <v>1150</v>
      </c>
      <c r="E18" s="83">
        <v>13.526</v>
      </c>
      <c r="F18" s="419" t="s">
        <v>963</v>
      </c>
      <c r="G18" s="50"/>
      <c r="H18" s="51"/>
      <c r="I18" s="51"/>
      <c r="J18" s="51"/>
      <c r="K18" s="426">
        <v>34</v>
      </c>
      <c r="L18" s="426">
        <v>27</v>
      </c>
      <c r="M18" s="426">
        <v>31</v>
      </c>
      <c r="N18" s="344">
        <v>65</v>
      </c>
      <c r="O18" s="344">
        <v>40</v>
      </c>
      <c r="P18" s="344">
        <v>15</v>
      </c>
      <c r="Q18" s="203">
        <f t="shared" si="0"/>
        <v>0</v>
      </c>
      <c r="R18" s="427">
        <v>1</v>
      </c>
      <c r="S18" s="288">
        <f t="shared" si="1"/>
        <v>0</v>
      </c>
    </row>
    <row r="19" spans="1:19" s="383" customFormat="1" ht="33" customHeight="1">
      <c r="A19" s="685"/>
      <c r="B19" s="391" t="s">
        <v>110</v>
      </c>
      <c r="C19" s="420">
        <v>19</v>
      </c>
      <c r="D19" s="82" t="s">
        <v>1137</v>
      </c>
      <c r="E19" s="83">
        <v>7.35</v>
      </c>
      <c r="F19" s="419" t="s">
        <v>963</v>
      </c>
      <c r="G19" s="50"/>
      <c r="H19" s="51"/>
      <c r="I19" s="51"/>
      <c r="J19" s="51"/>
      <c r="K19" s="426">
        <v>34</v>
      </c>
      <c r="L19" s="426">
        <v>27</v>
      </c>
      <c r="M19" s="426">
        <v>31</v>
      </c>
      <c r="N19" s="344">
        <v>65</v>
      </c>
      <c r="O19" s="344">
        <v>40</v>
      </c>
      <c r="P19" s="344">
        <v>15</v>
      </c>
      <c r="Q19" s="203">
        <f t="shared" si="0"/>
        <v>0</v>
      </c>
      <c r="R19" s="427">
        <v>4</v>
      </c>
      <c r="S19" s="288">
        <f t="shared" si="1"/>
        <v>0</v>
      </c>
    </row>
    <row r="20" spans="1:19" s="383" customFormat="1" ht="33" customHeight="1">
      <c r="A20" s="685"/>
      <c r="B20" s="391" t="s">
        <v>113</v>
      </c>
      <c r="C20" s="420">
        <v>19</v>
      </c>
      <c r="D20" s="82" t="s">
        <v>1135</v>
      </c>
      <c r="E20" s="83">
        <v>4.25</v>
      </c>
      <c r="F20" s="419" t="s">
        <v>963</v>
      </c>
      <c r="G20" s="50"/>
      <c r="H20" s="51"/>
      <c r="I20" s="51"/>
      <c r="J20" s="51"/>
      <c r="K20" s="426">
        <v>34</v>
      </c>
      <c r="L20" s="426">
        <v>27</v>
      </c>
      <c r="M20" s="426">
        <v>31</v>
      </c>
      <c r="N20" s="344">
        <v>65</v>
      </c>
      <c r="O20" s="344">
        <v>40</v>
      </c>
      <c r="P20" s="344">
        <v>15</v>
      </c>
      <c r="Q20" s="203">
        <f t="shared" si="0"/>
        <v>0</v>
      </c>
      <c r="R20" s="427">
        <v>4</v>
      </c>
      <c r="S20" s="288">
        <f t="shared" si="1"/>
        <v>0</v>
      </c>
    </row>
    <row r="21" spans="1:19" s="383" customFormat="1" ht="33" customHeight="1">
      <c r="A21" s="685"/>
      <c r="B21" s="391" t="s">
        <v>518</v>
      </c>
      <c r="C21" s="420">
        <v>19</v>
      </c>
      <c r="D21" s="82" t="s">
        <v>1151</v>
      </c>
      <c r="E21" s="83">
        <v>14.561999999999999</v>
      </c>
      <c r="F21" s="419" t="s">
        <v>963</v>
      </c>
      <c r="G21" s="50"/>
      <c r="H21" s="51"/>
      <c r="I21" s="51"/>
      <c r="J21" s="51"/>
      <c r="K21" s="426">
        <v>34</v>
      </c>
      <c r="L21" s="426">
        <v>27</v>
      </c>
      <c r="M21" s="426">
        <v>31</v>
      </c>
      <c r="N21" s="344">
        <v>65</v>
      </c>
      <c r="O21" s="344">
        <v>40</v>
      </c>
      <c r="P21" s="344">
        <v>15</v>
      </c>
      <c r="Q21" s="203">
        <f t="shared" si="0"/>
        <v>0</v>
      </c>
      <c r="R21" s="427">
        <v>1</v>
      </c>
      <c r="S21" s="288">
        <f t="shared" si="1"/>
        <v>0</v>
      </c>
    </row>
    <row r="22" spans="1:19" s="383" customFormat="1" ht="33" customHeight="1">
      <c r="A22" s="685"/>
      <c r="B22" s="391" t="s">
        <v>520</v>
      </c>
      <c r="C22" s="420">
        <v>19</v>
      </c>
      <c r="D22" s="82" t="s">
        <v>1147</v>
      </c>
      <c r="E22" s="83">
        <v>18.933</v>
      </c>
      <c r="F22" s="419" t="s">
        <v>963</v>
      </c>
      <c r="G22" s="50"/>
      <c r="H22" s="51"/>
      <c r="I22" s="51"/>
      <c r="J22" s="51"/>
      <c r="K22" s="426">
        <v>34</v>
      </c>
      <c r="L22" s="426">
        <v>27</v>
      </c>
      <c r="M22" s="426">
        <v>31</v>
      </c>
      <c r="N22" s="344">
        <v>65</v>
      </c>
      <c r="O22" s="344">
        <v>40</v>
      </c>
      <c r="P22" s="344">
        <v>15</v>
      </c>
      <c r="Q22" s="203">
        <f t="shared" si="0"/>
        <v>0</v>
      </c>
      <c r="R22" s="427">
        <v>2</v>
      </c>
      <c r="S22" s="288">
        <f t="shared" si="1"/>
        <v>0</v>
      </c>
    </row>
    <row r="23" spans="1:19" s="383" customFormat="1" ht="33" customHeight="1">
      <c r="A23" s="685"/>
      <c r="B23" s="391" t="s">
        <v>522</v>
      </c>
      <c r="C23" s="420">
        <v>19</v>
      </c>
      <c r="D23" s="82" t="s">
        <v>959</v>
      </c>
      <c r="E23" s="428">
        <v>4.8680000000000003</v>
      </c>
      <c r="F23" s="419" t="s">
        <v>1134</v>
      </c>
      <c r="G23" s="50"/>
      <c r="H23" s="51"/>
      <c r="I23" s="51"/>
      <c r="J23" s="51"/>
      <c r="K23" s="426">
        <v>34</v>
      </c>
      <c r="L23" s="426">
        <v>27</v>
      </c>
      <c r="M23" s="426">
        <v>31</v>
      </c>
      <c r="N23" s="344">
        <v>65</v>
      </c>
      <c r="O23" s="344">
        <v>40</v>
      </c>
      <c r="P23" s="344">
        <v>15</v>
      </c>
      <c r="Q23" s="211">
        <f t="shared" si="0"/>
        <v>0</v>
      </c>
      <c r="R23" s="427">
        <v>4</v>
      </c>
      <c r="S23" s="429">
        <f t="shared" si="1"/>
        <v>0</v>
      </c>
    </row>
    <row r="24" spans="1:19" s="383" customFormat="1" ht="33" customHeight="1">
      <c r="A24" s="686">
        <v>3</v>
      </c>
      <c r="B24" s="391" t="s">
        <v>32</v>
      </c>
      <c r="C24" s="420">
        <v>28</v>
      </c>
      <c r="D24" s="82" t="s">
        <v>1142</v>
      </c>
      <c r="E24" s="430">
        <v>21.841000000000001</v>
      </c>
      <c r="F24" s="419" t="s">
        <v>963</v>
      </c>
      <c r="G24" s="37"/>
      <c r="H24" s="38"/>
      <c r="I24" s="38"/>
      <c r="J24" s="38"/>
      <c r="K24" s="424">
        <v>34</v>
      </c>
      <c r="L24" s="424">
        <v>27</v>
      </c>
      <c r="M24" s="424">
        <v>31</v>
      </c>
      <c r="N24" s="83">
        <v>65</v>
      </c>
      <c r="O24" s="83">
        <v>40</v>
      </c>
      <c r="P24" s="83">
        <v>15</v>
      </c>
      <c r="Q24" s="211">
        <f t="shared" ref="Q24:Q25" si="4">(0.2*G24*K24)+(0.5*G24*L24)+(1*G24*M24)+H24*N24+I24*O24+J24*P24</f>
        <v>0</v>
      </c>
      <c r="R24" s="427">
        <v>4</v>
      </c>
      <c r="S24" s="429">
        <f t="shared" ref="S24:S25" si="5">Q24*R24</f>
        <v>0</v>
      </c>
    </row>
    <row r="25" spans="1:19" s="383" customFormat="1" ht="33" customHeight="1" thickBot="1">
      <c r="A25" s="687"/>
      <c r="B25" s="398" t="s">
        <v>35</v>
      </c>
      <c r="C25" s="180">
        <v>28</v>
      </c>
      <c r="D25" s="152" t="s">
        <v>959</v>
      </c>
      <c r="E25" s="431">
        <v>0.183</v>
      </c>
      <c r="F25" s="432" t="s">
        <v>1134</v>
      </c>
      <c r="G25" s="59"/>
      <c r="H25" s="60"/>
      <c r="I25" s="60"/>
      <c r="J25" s="60"/>
      <c r="K25" s="433">
        <v>34</v>
      </c>
      <c r="L25" s="433">
        <v>27</v>
      </c>
      <c r="M25" s="433">
        <v>31</v>
      </c>
      <c r="N25" s="181">
        <v>65</v>
      </c>
      <c r="O25" s="181">
        <v>40</v>
      </c>
      <c r="P25" s="181">
        <v>15</v>
      </c>
      <c r="Q25" s="211">
        <f t="shared" si="4"/>
        <v>0</v>
      </c>
      <c r="R25" s="425">
        <v>4</v>
      </c>
      <c r="S25" s="429">
        <f t="shared" si="5"/>
        <v>0</v>
      </c>
    </row>
    <row r="26" spans="1:19" s="405" customFormat="1" ht="30" customHeight="1" thickBot="1">
      <c r="A26" s="681" t="s">
        <v>43</v>
      </c>
      <c r="B26" s="682"/>
      <c r="C26" s="682"/>
      <c r="D26" s="683"/>
      <c r="E26" s="684"/>
      <c r="F26" s="684"/>
      <c r="G26" s="434"/>
      <c r="H26" s="434"/>
      <c r="I26" s="434"/>
      <c r="J26" s="434"/>
      <c r="K26" s="435"/>
      <c r="L26" s="435"/>
      <c r="M26" s="435"/>
      <c r="N26" s="435"/>
      <c r="O26" s="435"/>
      <c r="P26" s="436"/>
      <c r="Q26" s="437">
        <f>SUM(Q10:Q14)</f>
        <v>0</v>
      </c>
      <c r="R26" s="438"/>
      <c r="S26" s="439">
        <f>SUM(S10:S14)</f>
        <v>0</v>
      </c>
    </row>
    <row r="27" spans="1:19" ht="20.25" customHeight="1">
      <c r="A27" s="406"/>
      <c r="B27" s="406"/>
      <c r="C27" s="406"/>
      <c r="D27" s="406"/>
      <c r="E27" s="406"/>
      <c r="F27" s="406"/>
      <c r="G27" s="406"/>
      <c r="H27" s="406"/>
      <c r="I27" s="406"/>
      <c r="J27" s="406"/>
      <c r="K27" s="440"/>
      <c r="L27" s="440"/>
      <c r="M27" s="440"/>
      <c r="N27" s="440"/>
      <c r="O27" s="440"/>
      <c r="P27" s="440"/>
      <c r="Q27" s="406"/>
      <c r="R27" s="441"/>
      <c r="S27" s="406"/>
    </row>
    <row r="28" spans="1:19" ht="12" customHeight="1">
      <c r="A28" s="680" t="s">
        <v>44</v>
      </c>
      <c r="B28" s="680"/>
      <c r="C28" s="680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442"/>
      <c r="S28" s="158"/>
    </row>
    <row r="29" spans="1:19" ht="20.100000000000001" customHeight="1">
      <c r="A29" s="161">
        <v>1</v>
      </c>
      <c r="B29" s="161"/>
      <c r="C29" s="160" t="s">
        <v>911</v>
      </c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</row>
    <row r="30" spans="1:19" ht="20.100000000000001" customHeight="1">
      <c r="A30" s="161">
        <v>2</v>
      </c>
      <c r="B30" s="161"/>
      <c r="C30" s="160" t="s">
        <v>46</v>
      </c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</row>
    <row r="31" spans="1:19" ht="20.100000000000001" customHeight="1">
      <c r="A31" s="161">
        <v>3</v>
      </c>
      <c r="B31" s="161"/>
      <c r="C31" s="160" t="s">
        <v>912</v>
      </c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</row>
    <row r="32" spans="1:19" ht="20.100000000000001" customHeight="1">
      <c r="A32" s="161">
        <v>4</v>
      </c>
      <c r="B32" s="161"/>
      <c r="C32" s="130" t="s">
        <v>1063</v>
      </c>
      <c r="D32" s="443"/>
      <c r="E32" s="443"/>
      <c r="F32" s="443"/>
      <c r="G32" s="443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</row>
    <row r="33" spans="1:19" ht="20.100000000000001" customHeight="1">
      <c r="A33" s="161">
        <v>5</v>
      </c>
      <c r="B33" s="161"/>
      <c r="C33" s="130" t="s">
        <v>1064</v>
      </c>
      <c r="D33" s="443"/>
      <c r="E33" s="443"/>
      <c r="F33" s="443"/>
      <c r="G33" s="443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</row>
    <row r="34" spans="1:19" ht="20.100000000000001" customHeight="1">
      <c r="A34" s="161">
        <v>6</v>
      </c>
      <c r="B34" s="161"/>
      <c r="C34" s="130" t="s">
        <v>1065</v>
      </c>
      <c r="D34" s="443"/>
      <c r="E34" s="443"/>
      <c r="F34" s="443"/>
      <c r="G34" s="443"/>
      <c r="H34" s="444"/>
      <c r="I34" s="444"/>
      <c r="J34" s="444"/>
      <c r="K34" s="444"/>
      <c r="L34" s="444"/>
      <c r="M34" s="444"/>
      <c r="N34" s="444"/>
      <c r="O34" s="444"/>
      <c r="P34" s="444"/>
      <c r="Q34" s="444"/>
      <c r="R34" s="444"/>
      <c r="S34" s="444"/>
    </row>
    <row r="35" spans="1:19" ht="20.100000000000001" customHeight="1">
      <c r="A35" s="161">
        <v>7</v>
      </c>
      <c r="B35" s="161"/>
      <c r="C35" s="160" t="s">
        <v>913</v>
      </c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</row>
    <row r="36" spans="1:19" ht="20.100000000000001" customHeight="1">
      <c r="A36" s="161">
        <v>8</v>
      </c>
      <c r="B36" s="161"/>
      <c r="C36" s="160" t="s">
        <v>914</v>
      </c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</row>
    <row r="37" spans="1:19" ht="20.100000000000001" customHeight="1">
      <c r="A37" s="161">
        <v>9</v>
      </c>
      <c r="B37" s="161"/>
      <c r="C37" s="162" t="s">
        <v>1165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</row>
    <row r="38" spans="1:19" ht="20.100000000000001" customHeight="1">
      <c r="A38" s="161"/>
      <c r="B38" s="161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</row>
    <row r="39" spans="1:19" ht="20.100000000000001" customHeight="1">
      <c r="A39" s="161"/>
      <c r="B39" s="161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</row>
    <row r="40" spans="1:19">
      <c r="A40" s="35"/>
      <c r="B40" s="35"/>
      <c r="C40" s="36"/>
      <c r="D40" s="35"/>
      <c r="E40" s="35"/>
      <c r="F40" s="35"/>
      <c r="G40" s="158"/>
      <c r="H40" s="158"/>
      <c r="I40" s="158"/>
      <c r="J40" s="158"/>
      <c r="K40" s="158"/>
      <c r="L40" s="158"/>
      <c r="M40" s="158"/>
      <c r="N40" s="158"/>
      <c r="O40" s="445"/>
      <c r="P40" s="446"/>
      <c r="Q40" s="130"/>
      <c r="R40" s="130"/>
      <c r="S40" s="130"/>
    </row>
    <row r="41" spans="1:19" ht="15.75" customHeight="1">
      <c r="A41" s="693" t="s">
        <v>1096</v>
      </c>
      <c r="B41" s="693"/>
      <c r="C41" s="693"/>
      <c r="D41" s="693"/>
      <c r="E41" s="693"/>
      <c r="F41" s="693"/>
      <c r="G41" s="158"/>
      <c r="H41" s="158"/>
      <c r="I41" s="158"/>
      <c r="J41" s="158"/>
      <c r="K41" s="158"/>
      <c r="L41" s="445"/>
      <c r="M41" s="445"/>
      <c r="N41" s="373"/>
      <c r="O41" s="248"/>
      <c r="P41" s="248"/>
      <c r="Q41" s="694" t="s">
        <v>1097</v>
      </c>
      <c r="R41" s="694"/>
      <c r="S41" s="694"/>
    </row>
    <row r="43" spans="1:19" ht="17.25">
      <c r="Q43" s="130"/>
      <c r="R43" s="447"/>
      <c r="S43" s="130"/>
    </row>
    <row r="44" spans="1:19" ht="17.25">
      <c r="E44" s="228"/>
      <c r="Q44" s="130"/>
      <c r="R44" s="447"/>
      <c r="S44" s="130"/>
    </row>
    <row r="45" spans="1:19" ht="17.25">
      <c r="Q45" s="130"/>
      <c r="R45" s="447"/>
      <c r="S45" s="130"/>
    </row>
    <row r="46" spans="1:19">
      <c r="Q46" s="130"/>
      <c r="R46" s="443"/>
      <c r="S46" s="130"/>
    </row>
    <row r="47" spans="1:19">
      <c r="R47" s="443"/>
    </row>
    <row r="48" spans="1:19">
      <c r="R48" s="443"/>
    </row>
    <row r="49" spans="18:18">
      <c r="R49" s="443"/>
    </row>
    <row r="50" spans="18:18">
      <c r="R50" s="443"/>
    </row>
    <row r="51" spans="18:18">
      <c r="R51" s="443"/>
    </row>
    <row r="52" spans="18:18">
      <c r="R52" s="443"/>
    </row>
    <row r="53" spans="18:18">
      <c r="R53" s="443"/>
    </row>
    <row r="54" spans="18:18">
      <c r="R54" s="443"/>
    </row>
    <row r="55" spans="18:18">
      <c r="R55" s="443"/>
    </row>
    <row r="56" spans="18:18">
      <c r="R56" s="443"/>
    </row>
    <row r="57" spans="18:18">
      <c r="R57" s="443"/>
    </row>
    <row r="58" spans="18:18">
      <c r="R58" s="443"/>
    </row>
    <row r="59" spans="18:18">
      <c r="R59" s="443"/>
    </row>
    <row r="60" spans="18:18">
      <c r="R60" s="443"/>
    </row>
    <row r="64" spans="18:18">
      <c r="R64" s="442"/>
    </row>
  </sheetData>
  <sheetProtection algorithmName="SHA-512" hashValue="aj1BDCgRuwUpRDUnwSEqQRhKUDcNzGb0Hwy3eFSEh67lStJCOFtOhnbN0w6DJPNQlo9GHbm0u/ciIx8tBG7MmA==" saltValue="YNBLOgHoCgj9vpvALCC2jw==" spinCount="100000" sheet="1" objects="1" scenarios="1" selectLockedCells="1"/>
  <mergeCells count="31">
    <mergeCell ref="A41:F41"/>
    <mergeCell ref="Q41:S41"/>
    <mergeCell ref="A1:F1"/>
    <mergeCell ref="R1:S1"/>
    <mergeCell ref="A2:F2"/>
    <mergeCell ref="A3:S3"/>
    <mergeCell ref="A4:S4"/>
    <mergeCell ref="A5:S5"/>
    <mergeCell ref="A6:A8"/>
    <mergeCell ref="B6:B8"/>
    <mergeCell ref="C6:C8"/>
    <mergeCell ref="D6:D8"/>
    <mergeCell ref="E6:E8"/>
    <mergeCell ref="F6:F8"/>
    <mergeCell ref="H6:I6"/>
    <mergeCell ref="Q6:Q7"/>
    <mergeCell ref="R6:R8"/>
    <mergeCell ref="S6:S7"/>
    <mergeCell ref="M7:M8"/>
    <mergeCell ref="K6:P6"/>
    <mergeCell ref="K7:K8"/>
    <mergeCell ref="L7:L8"/>
    <mergeCell ref="A28:C28"/>
    <mergeCell ref="P7:P8"/>
    <mergeCell ref="N7:N8"/>
    <mergeCell ref="O7:O8"/>
    <mergeCell ref="A26:D26"/>
    <mergeCell ref="E26:F26"/>
    <mergeCell ref="A10:A16"/>
    <mergeCell ref="A17:A23"/>
    <mergeCell ref="A24:A25"/>
  </mergeCells>
  <phoneticPr fontId="48" type="noConversion"/>
  <pageMargins left="0.7" right="0.7" top="0.75" bottom="0.75" header="0.3" footer="0.3"/>
  <pageSetup paperSize="8" scale="7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J60"/>
  <sheetViews>
    <sheetView topLeftCell="A4" workbookViewId="0">
      <pane xSplit="10" topLeftCell="O1" activePane="topRight" state="frozen"/>
      <selection activeCell="A2" sqref="A2"/>
      <selection pane="topRight" activeCell="F17" sqref="F17"/>
    </sheetView>
  </sheetViews>
  <sheetFormatPr defaultColWidth="9.140625" defaultRowHeight="13.5"/>
  <cols>
    <col min="1" max="1" width="3.7109375" style="131" customWidth="1"/>
    <col min="2" max="2" width="9" style="131" customWidth="1"/>
    <col min="3" max="3" width="10.7109375" style="131" customWidth="1"/>
    <col min="4" max="4" width="34.140625" style="131" customWidth="1"/>
    <col min="5" max="5" width="10.7109375" style="131" customWidth="1"/>
    <col min="6" max="7" width="15.7109375" style="131" customWidth="1"/>
    <col min="8" max="8" width="12.7109375" style="131" customWidth="1"/>
    <col min="9" max="10" width="20.7109375" style="131" customWidth="1"/>
    <col min="11" max="209" width="9.140625" style="131"/>
    <col min="210" max="210" width="3.7109375" style="131" customWidth="1"/>
    <col min="211" max="212" width="5.7109375" style="131" customWidth="1"/>
    <col min="213" max="213" width="30.7109375" style="131" customWidth="1"/>
    <col min="214" max="214" width="10.7109375" style="131" customWidth="1"/>
    <col min="215" max="216" width="15.7109375" style="131" customWidth="1"/>
    <col min="217" max="217" width="12.7109375" style="131" customWidth="1"/>
    <col min="218" max="219" width="20.7109375" style="131" customWidth="1"/>
    <col min="220" max="222" width="9.140625" style="131"/>
    <col min="223" max="223" width="16.28515625" style="131" customWidth="1"/>
    <col min="224" max="224" width="15" style="131" customWidth="1"/>
    <col min="225" max="225" width="14.140625" style="131" customWidth="1"/>
    <col min="226" max="465" width="9.140625" style="131"/>
    <col min="466" max="466" width="3.7109375" style="131" customWidth="1"/>
    <col min="467" max="468" width="5.7109375" style="131" customWidth="1"/>
    <col min="469" max="469" width="30.7109375" style="131" customWidth="1"/>
    <col min="470" max="470" width="10.7109375" style="131" customWidth="1"/>
    <col min="471" max="472" width="15.7109375" style="131" customWidth="1"/>
    <col min="473" max="473" width="12.7109375" style="131" customWidth="1"/>
    <col min="474" max="475" width="20.7109375" style="131" customWidth="1"/>
    <col min="476" max="478" width="9.140625" style="131"/>
    <col min="479" max="479" width="16.28515625" style="131" customWidth="1"/>
    <col min="480" max="480" width="15" style="131" customWidth="1"/>
    <col min="481" max="481" width="14.140625" style="131" customWidth="1"/>
    <col min="482" max="721" width="9.140625" style="131"/>
    <col min="722" max="722" width="3.7109375" style="131" customWidth="1"/>
    <col min="723" max="724" width="5.7109375" style="131" customWidth="1"/>
    <col min="725" max="725" width="30.7109375" style="131" customWidth="1"/>
    <col min="726" max="726" width="10.7109375" style="131" customWidth="1"/>
    <col min="727" max="728" width="15.7109375" style="131" customWidth="1"/>
    <col min="729" max="729" width="12.7109375" style="131" customWidth="1"/>
    <col min="730" max="731" width="20.7109375" style="131" customWidth="1"/>
    <col min="732" max="734" width="9.140625" style="131"/>
    <col min="735" max="735" width="16.28515625" style="131" customWidth="1"/>
    <col min="736" max="736" width="15" style="131" customWidth="1"/>
    <col min="737" max="737" width="14.140625" style="131" customWidth="1"/>
    <col min="738" max="977" width="9.140625" style="131"/>
    <col min="978" max="978" width="3.7109375" style="131" customWidth="1"/>
    <col min="979" max="980" width="5.7109375" style="131" customWidth="1"/>
    <col min="981" max="981" width="30.7109375" style="131" customWidth="1"/>
    <col min="982" max="982" width="10.7109375" style="131" customWidth="1"/>
    <col min="983" max="984" width="15.7109375" style="131" customWidth="1"/>
    <col min="985" max="985" width="12.7109375" style="131" customWidth="1"/>
    <col min="986" max="987" width="20.7109375" style="131" customWidth="1"/>
    <col min="988" max="990" width="9.140625" style="131"/>
    <col min="991" max="991" width="16.28515625" style="131" customWidth="1"/>
    <col min="992" max="992" width="15" style="131" customWidth="1"/>
    <col min="993" max="993" width="14.140625" style="131" customWidth="1"/>
    <col min="994" max="1233" width="9.140625" style="131"/>
    <col min="1234" max="1234" width="3.7109375" style="131" customWidth="1"/>
    <col min="1235" max="1236" width="5.7109375" style="131" customWidth="1"/>
    <col min="1237" max="1237" width="30.7109375" style="131" customWidth="1"/>
    <col min="1238" max="1238" width="10.7109375" style="131" customWidth="1"/>
    <col min="1239" max="1240" width="15.7109375" style="131" customWidth="1"/>
    <col min="1241" max="1241" width="12.7109375" style="131" customWidth="1"/>
    <col min="1242" max="1243" width="20.7109375" style="131" customWidth="1"/>
    <col min="1244" max="1246" width="9.140625" style="131"/>
    <col min="1247" max="1247" width="16.28515625" style="131" customWidth="1"/>
    <col min="1248" max="1248" width="15" style="131" customWidth="1"/>
    <col min="1249" max="1249" width="14.140625" style="131" customWidth="1"/>
    <col min="1250" max="1489" width="9.140625" style="131"/>
    <col min="1490" max="1490" width="3.7109375" style="131" customWidth="1"/>
    <col min="1491" max="1492" width="5.7109375" style="131" customWidth="1"/>
    <col min="1493" max="1493" width="30.7109375" style="131" customWidth="1"/>
    <col min="1494" max="1494" width="10.7109375" style="131" customWidth="1"/>
    <col min="1495" max="1496" width="15.7109375" style="131" customWidth="1"/>
    <col min="1497" max="1497" width="12.7109375" style="131" customWidth="1"/>
    <col min="1498" max="1499" width="20.7109375" style="131" customWidth="1"/>
    <col min="1500" max="1502" width="9.140625" style="131"/>
    <col min="1503" max="1503" width="16.28515625" style="131" customWidth="1"/>
    <col min="1504" max="1504" width="15" style="131" customWidth="1"/>
    <col min="1505" max="1505" width="14.140625" style="131" customWidth="1"/>
    <col min="1506" max="1745" width="9.140625" style="131"/>
    <col min="1746" max="1746" width="3.7109375" style="131" customWidth="1"/>
    <col min="1747" max="1748" width="5.7109375" style="131" customWidth="1"/>
    <col min="1749" max="1749" width="30.7109375" style="131" customWidth="1"/>
    <col min="1750" max="1750" width="10.7109375" style="131" customWidth="1"/>
    <col min="1751" max="1752" width="15.7109375" style="131" customWidth="1"/>
    <col min="1753" max="1753" width="12.7109375" style="131" customWidth="1"/>
    <col min="1754" max="1755" width="20.7109375" style="131" customWidth="1"/>
    <col min="1756" max="1758" width="9.140625" style="131"/>
    <col min="1759" max="1759" width="16.28515625" style="131" customWidth="1"/>
    <col min="1760" max="1760" width="15" style="131" customWidth="1"/>
    <col min="1761" max="1761" width="14.140625" style="131" customWidth="1"/>
    <col min="1762" max="2001" width="9.140625" style="131"/>
    <col min="2002" max="2002" width="3.7109375" style="131" customWidth="1"/>
    <col min="2003" max="2004" width="5.7109375" style="131" customWidth="1"/>
    <col min="2005" max="2005" width="30.7109375" style="131" customWidth="1"/>
    <col min="2006" max="2006" width="10.7109375" style="131" customWidth="1"/>
    <col min="2007" max="2008" width="15.7109375" style="131" customWidth="1"/>
    <col min="2009" max="2009" width="12.7109375" style="131" customWidth="1"/>
    <col min="2010" max="2011" width="20.7109375" style="131" customWidth="1"/>
    <col min="2012" max="2014" width="9.140625" style="131"/>
    <col min="2015" max="2015" width="16.28515625" style="131" customWidth="1"/>
    <col min="2016" max="2016" width="15" style="131" customWidth="1"/>
    <col min="2017" max="2017" width="14.140625" style="131" customWidth="1"/>
    <col min="2018" max="2257" width="9.140625" style="131"/>
    <col min="2258" max="2258" width="3.7109375" style="131" customWidth="1"/>
    <col min="2259" max="2260" width="5.7109375" style="131" customWidth="1"/>
    <col min="2261" max="2261" width="30.7109375" style="131" customWidth="1"/>
    <col min="2262" max="2262" width="10.7109375" style="131" customWidth="1"/>
    <col min="2263" max="2264" width="15.7109375" style="131" customWidth="1"/>
    <col min="2265" max="2265" width="12.7109375" style="131" customWidth="1"/>
    <col min="2266" max="2267" width="20.7109375" style="131" customWidth="1"/>
    <col min="2268" max="2270" width="9.140625" style="131"/>
    <col min="2271" max="2271" width="16.28515625" style="131" customWidth="1"/>
    <col min="2272" max="2272" width="15" style="131" customWidth="1"/>
    <col min="2273" max="2273" width="14.140625" style="131" customWidth="1"/>
    <col min="2274" max="2513" width="9.140625" style="131"/>
    <col min="2514" max="2514" width="3.7109375" style="131" customWidth="1"/>
    <col min="2515" max="2516" width="5.7109375" style="131" customWidth="1"/>
    <col min="2517" max="2517" width="30.7109375" style="131" customWidth="1"/>
    <col min="2518" max="2518" width="10.7109375" style="131" customWidth="1"/>
    <col min="2519" max="2520" width="15.7109375" style="131" customWidth="1"/>
    <col min="2521" max="2521" width="12.7109375" style="131" customWidth="1"/>
    <col min="2522" max="2523" width="20.7109375" style="131" customWidth="1"/>
    <col min="2524" max="2526" width="9.140625" style="131"/>
    <col min="2527" max="2527" width="16.28515625" style="131" customWidth="1"/>
    <col min="2528" max="2528" width="15" style="131" customWidth="1"/>
    <col min="2529" max="2529" width="14.140625" style="131" customWidth="1"/>
    <col min="2530" max="2769" width="9.140625" style="131"/>
    <col min="2770" max="2770" width="3.7109375" style="131" customWidth="1"/>
    <col min="2771" max="2772" width="5.7109375" style="131" customWidth="1"/>
    <col min="2773" max="2773" width="30.7109375" style="131" customWidth="1"/>
    <col min="2774" max="2774" width="10.7109375" style="131" customWidth="1"/>
    <col min="2775" max="2776" width="15.7109375" style="131" customWidth="1"/>
    <col min="2777" max="2777" width="12.7109375" style="131" customWidth="1"/>
    <col min="2778" max="2779" width="20.7109375" style="131" customWidth="1"/>
    <col min="2780" max="2782" width="9.140625" style="131"/>
    <col min="2783" max="2783" width="16.28515625" style="131" customWidth="1"/>
    <col min="2784" max="2784" width="15" style="131" customWidth="1"/>
    <col min="2785" max="2785" width="14.140625" style="131" customWidth="1"/>
    <col min="2786" max="3025" width="9.140625" style="131"/>
    <col min="3026" max="3026" width="3.7109375" style="131" customWidth="1"/>
    <col min="3027" max="3028" width="5.7109375" style="131" customWidth="1"/>
    <col min="3029" max="3029" width="30.7109375" style="131" customWidth="1"/>
    <col min="3030" max="3030" width="10.7109375" style="131" customWidth="1"/>
    <col min="3031" max="3032" width="15.7109375" style="131" customWidth="1"/>
    <col min="3033" max="3033" width="12.7109375" style="131" customWidth="1"/>
    <col min="3034" max="3035" width="20.7109375" style="131" customWidth="1"/>
    <col min="3036" max="3038" width="9.140625" style="131"/>
    <col min="3039" max="3039" width="16.28515625" style="131" customWidth="1"/>
    <col min="3040" max="3040" width="15" style="131" customWidth="1"/>
    <col min="3041" max="3041" width="14.140625" style="131" customWidth="1"/>
    <col min="3042" max="3281" width="9.140625" style="131"/>
    <col min="3282" max="3282" width="3.7109375" style="131" customWidth="1"/>
    <col min="3283" max="3284" width="5.7109375" style="131" customWidth="1"/>
    <col min="3285" max="3285" width="30.7109375" style="131" customWidth="1"/>
    <col min="3286" max="3286" width="10.7109375" style="131" customWidth="1"/>
    <col min="3287" max="3288" width="15.7109375" style="131" customWidth="1"/>
    <col min="3289" max="3289" width="12.7109375" style="131" customWidth="1"/>
    <col min="3290" max="3291" width="20.7109375" style="131" customWidth="1"/>
    <col min="3292" max="3294" width="9.140625" style="131"/>
    <col min="3295" max="3295" width="16.28515625" style="131" customWidth="1"/>
    <col min="3296" max="3296" width="15" style="131" customWidth="1"/>
    <col min="3297" max="3297" width="14.140625" style="131" customWidth="1"/>
    <col min="3298" max="3537" width="9.140625" style="131"/>
    <col min="3538" max="3538" width="3.7109375" style="131" customWidth="1"/>
    <col min="3539" max="3540" width="5.7109375" style="131" customWidth="1"/>
    <col min="3541" max="3541" width="30.7109375" style="131" customWidth="1"/>
    <col min="3542" max="3542" width="10.7109375" style="131" customWidth="1"/>
    <col min="3543" max="3544" width="15.7109375" style="131" customWidth="1"/>
    <col min="3545" max="3545" width="12.7109375" style="131" customWidth="1"/>
    <col min="3546" max="3547" width="20.7109375" style="131" customWidth="1"/>
    <col min="3548" max="3550" width="9.140625" style="131"/>
    <col min="3551" max="3551" width="16.28515625" style="131" customWidth="1"/>
    <col min="3552" max="3552" width="15" style="131" customWidth="1"/>
    <col min="3553" max="3553" width="14.140625" style="131" customWidth="1"/>
    <col min="3554" max="3793" width="9.140625" style="131"/>
    <col min="3794" max="3794" width="3.7109375" style="131" customWidth="1"/>
    <col min="3795" max="3796" width="5.7109375" style="131" customWidth="1"/>
    <col min="3797" max="3797" width="30.7109375" style="131" customWidth="1"/>
    <col min="3798" max="3798" width="10.7109375" style="131" customWidth="1"/>
    <col min="3799" max="3800" width="15.7109375" style="131" customWidth="1"/>
    <col min="3801" max="3801" width="12.7109375" style="131" customWidth="1"/>
    <col min="3802" max="3803" width="20.7109375" style="131" customWidth="1"/>
    <col min="3804" max="3806" width="9.140625" style="131"/>
    <col min="3807" max="3807" width="16.28515625" style="131" customWidth="1"/>
    <col min="3808" max="3808" width="15" style="131" customWidth="1"/>
    <col min="3809" max="3809" width="14.140625" style="131" customWidth="1"/>
    <col min="3810" max="4049" width="9.140625" style="131"/>
    <col min="4050" max="4050" width="3.7109375" style="131" customWidth="1"/>
    <col min="4051" max="4052" width="5.7109375" style="131" customWidth="1"/>
    <col min="4053" max="4053" width="30.7109375" style="131" customWidth="1"/>
    <col min="4054" max="4054" width="10.7109375" style="131" customWidth="1"/>
    <col min="4055" max="4056" width="15.7109375" style="131" customWidth="1"/>
    <col min="4057" max="4057" width="12.7109375" style="131" customWidth="1"/>
    <col min="4058" max="4059" width="20.7109375" style="131" customWidth="1"/>
    <col min="4060" max="4062" width="9.140625" style="131"/>
    <col min="4063" max="4063" width="16.28515625" style="131" customWidth="1"/>
    <col min="4064" max="4064" width="15" style="131" customWidth="1"/>
    <col min="4065" max="4065" width="14.140625" style="131" customWidth="1"/>
    <col min="4066" max="4305" width="9.140625" style="131"/>
    <col min="4306" max="4306" width="3.7109375" style="131" customWidth="1"/>
    <col min="4307" max="4308" width="5.7109375" style="131" customWidth="1"/>
    <col min="4309" max="4309" width="30.7109375" style="131" customWidth="1"/>
    <col min="4310" max="4310" width="10.7109375" style="131" customWidth="1"/>
    <col min="4311" max="4312" width="15.7109375" style="131" customWidth="1"/>
    <col min="4313" max="4313" width="12.7109375" style="131" customWidth="1"/>
    <col min="4314" max="4315" width="20.7109375" style="131" customWidth="1"/>
    <col min="4316" max="4318" width="9.140625" style="131"/>
    <col min="4319" max="4319" width="16.28515625" style="131" customWidth="1"/>
    <col min="4320" max="4320" width="15" style="131" customWidth="1"/>
    <col min="4321" max="4321" width="14.140625" style="131" customWidth="1"/>
    <col min="4322" max="4561" width="9.140625" style="131"/>
    <col min="4562" max="4562" width="3.7109375" style="131" customWidth="1"/>
    <col min="4563" max="4564" width="5.7109375" style="131" customWidth="1"/>
    <col min="4565" max="4565" width="30.7109375" style="131" customWidth="1"/>
    <col min="4566" max="4566" width="10.7109375" style="131" customWidth="1"/>
    <col min="4567" max="4568" width="15.7109375" style="131" customWidth="1"/>
    <col min="4569" max="4569" width="12.7109375" style="131" customWidth="1"/>
    <col min="4570" max="4571" width="20.7109375" style="131" customWidth="1"/>
    <col min="4572" max="4574" width="9.140625" style="131"/>
    <col min="4575" max="4575" width="16.28515625" style="131" customWidth="1"/>
    <col min="4576" max="4576" width="15" style="131" customWidth="1"/>
    <col min="4577" max="4577" width="14.140625" style="131" customWidth="1"/>
    <col min="4578" max="4817" width="9.140625" style="131"/>
    <col min="4818" max="4818" width="3.7109375" style="131" customWidth="1"/>
    <col min="4819" max="4820" width="5.7109375" style="131" customWidth="1"/>
    <col min="4821" max="4821" width="30.7109375" style="131" customWidth="1"/>
    <col min="4822" max="4822" width="10.7109375" style="131" customWidth="1"/>
    <col min="4823" max="4824" width="15.7109375" style="131" customWidth="1"/>
    <col min="4825" max="4825" width="12.7109375" style="131" customWidth="1"/>
    <col min="4826" max="4827" width="20.7109375" style="131" customWidth="1"/>
    <col min="4828" max="4830" width="9.140625" style="131"/>
    <col min="4831" max="4831" width="16.28515625" style="131" customWidth="1"/>
    <col min="4832" max="4832" width="15" style="131" customWidth="1"/>
    <col min="4833" max="4833" width="14.140625" style="131" customWidth="1"/>
    <col min="4834" max="5073" width="9.140625" style="131"/>
    <col min="5074" max="5074" width="3.7109375" style="131" customWidth="1"/>
    <col min="5075" max="5076" width="5.7109375" style="131" customWidth="1"/>
    <col min="5077" max="5077" width="30.7109375" style="131" customWidth="1"/>
    <col min="5078" max="5078" width="10.7109375" style="131" customWidth="1"/>
    <col min="5079" max="5080" width="15.7109375" style="131" customWidth="1"/>
    <col min="5081" max="5081" width="12.7109375" style="131" customWidth="1"/>
    <col min="5082" max="5083" width="20.7109375" style="131" customWidth="1"/>
    <col min="5084" max="5086" width="9.140625" style="131"/>
    <col min="5087" max="5087" width="16.28515625" style="131" customWidth="1"/>
    <col min="5088" max="5088" width="15" style="131" customWidth="1"/>
    <col min="5089" max="5089" width="14.140625" style="131" customWidth="1"/>
    <col min="5090" max="5329" width="9.140625" style="131"/>
    <col min="5330" max="5330" width="3.7109375" style="131" customWidth="1"/>
    <col min="5331" max="5332" width="5.7109375" style="131" customWidth="1"/>
    <col min="5333" max="5333" width="30.7109375" style="131" customWidth="1"/>
    <col min="5334" max="5334" width="10.7109375" style="131" customWidth="1"/>
    <col min="5335" max="5336" width="15.7109375" style="131" customWidth="1"/>
    <col min="5337" max="5337" width="12.7109375" style="131" customWidth="1"/>
    <col min="5338" max="5339" width="20.7109375" style="131" customWidth="1"/>
    <col min="5340" max="5342" width="9.140625" style="131"/>
    <col min="5343" max="5343" width="16.28515625" style="131" customWidth="1"/>
    <col min="5344" max="5344" width="15" style="131" customWidth="1"/>
    <col min="5345" max="5345" width="14.140625" style="131" customWidth="1"/>
    <col min="5346" max="5585" width="9.140625" style="131"/>
    <col min="5586" max="5586" width="3.7109375" style="131" customWidth="1"/>
    <col min="5587" max="5588" width="5.7109375" style="131" customWidth="1"/>
    <col min="5589" max="5589" width="30.7109375" style="131" customWidth="1"/>
    <col min="5590" max="5590" width="10.7109375" style="131" customWidth="1"/>
    <col min="5591" max="5592" width="15.7109375" style="131" customWidth="1"/>
    <col min="5593" max="5593" width="12.7109375" style="131" customWidth="1"/>
    <col min="5594" max="5595" width="20.7109375" style="131" customWidth="1"/>
    <col min="5596" max="5598" width="9.140625" style="131"/>
    <col min="5599" max="5599" width="16.28515625" style="131" customWidth="1"/>
    <col min="5600" max="5600" width="15" style="131" customWidth="1"/>
    <col min="5601" max="5601" width="14.140625" style="131" customWidth="1"/>
    <col min="5602" max="5841" width="9.140625" style="131"/>
    <col min="5842" max="5842" width="3.7109375" style="131" customWidth="1"/>
    <col min="5843" max="5844" width="5.7109375" style="131" customWidth="1"/>
    <col min="5845" max="5845" width="30.7109375" style="131" customWidth="1"/>
    <col min="5846" max="5846" width="10.7109375" style="131" customWidth="1"/>
    <col min="5847" max="5848" width="15.7109375" style="131" customWidth="1"/>
    <col min="5849" max="5849" width="12.7109375" style="131" customWidth="1"/>
    <col min="5850" max="5851" width="20.7109375" style="131" customWidth="1"/>
    <col min="5852" max="5854" width="9.140625" style="131"/>
    <col min="5855" max="5855" width="16.28515625" style="131" customWidth="1"/>
    <col min="5856" max="5856" width="15" style="131" customWidth="1"/>
    <col min="5857" max="5857" width="14.140625" style="131" customWidth="1"/>
    <col min="5858" max="6097" width="9.140625" style="131"/>
    <col min="6098" max="6098" width="3.7109375" style="131" customWidth="1"/>
    <col min="6099" max="6100" width="5.7109375" style="131" customWidth="1"/>
    <col min="6101" max="6101" width="30.7109375" style="131" customWidth="1"/>
    <col min="6102" max="6102" width="10.7109375" style="131" customWidth="1"/>
    <col min="6103" max="6104" width="15.7109375" style="131" customWidth="1"/>
    <col min="6105" max="6105" width="12.7109375" style="131" customWidth="1"/>
    <col min="6106" max="6107" width="20.7109375" style="131" customWidth="1"/>
    <col min="6108" max="6110" width="9.140625" style="131"/>
    <col min="6111" max="6111" width="16.28515625" style="131" customWidth="1"/>
    <col min="6112" max="6112" width="15" style="131" customWidth="1"/>
    <col min="6113" max="6113" width="14.140625" style="131" customWidth="1"/>
    <col min="6114" max="6353" width="9.140625" style="131"/>
    <col min="6354" max="6354" width="3.7109375" style="131" customWidth="1"/>
    <col min="6355" max="6356" width="5.7109375" style="131" customWidth="1"/>
    <col min="6357" max="6357" width="30.7109375" style="131" customWidth="1"/>
    <col min="6358" max="6358" width="10.7109375" style="131" customWidth="1"/>
    <col min="6359" max="6360" width="15.7109375" style="131" customWidth="1"/>
    <col min="6361" max="6361" width="12.7109375" style="131" customWidth="1"/>
    <col min="6362" max="6363" width="20.7109375" style="131" customWidth="1"/>
    <col min="6364" max="6366" width="9.140625" style="131"/>
    <col min="6367" max="6367" width="16.28515625" style="131" customWidth="1"/>
    <col min="6368" max="6368" width="15" style="131" customWidth="1"/>
    <col min="6369" max="6369" width="14.140625" style="131" customWidth="1"/>
    <col min="6370" max="6609" width="9.140625" style="131"/>
    <col min="6610" max="6610" width="3.7109375" style="131" customWidth="1"/>
    <col min="6611" max="6612" width="5.7109375" style="131" customWidth="1"/>
    <col min="6613" max="6613" width="30.7109375" style="131" customWidth="1"/>
    <col min="6614" max="6614" width="10.7109375" style="131" customWidth="1"/>
    <col min="6615" max="6616" width="15.7109375" style="131" customWidth="1"/>
    <col min="6617" max="6617" width="12.7109375" style="131" customWidth="1"/>
    <col min="6618" max="6619" width="20.7109375" style="131" customWidth="1"/>
    <col min="6620" max="6622" width="9.140625" style="131"/>
    <col min="6623" max="6623" width="16.28515625" style="131" customWidth="1"/>
    <col min="6624" max="6624" width="15" style="131" customWidth="1"/>
    <col min="6625" max="6625" width="14.140625" style="131" customWidth="1"/>
    <col min="6626" max="6865" width="9.140625" style="131"/>
    <col min="6866" max="6866" width="3.7109375" style="131" customWidth="1"/>
    <col min="6867" max="6868" width="5.7109375" style="131" customWidth="1"/>
    <col min="6869" max="6869" width="30.7109375" style="131" customWidth="1"/>
    <col min="6870" max="6870" width="10.7109375" style="131" customWidth="1"/>
    <col min="6871" max="6872" width="15.7109375" style="131" customWidth="1"/>
    <col min="6873" max="6873" width="12.7109375" style="131" customWidth="1"/>
    <col min="6874" max="6875" width="20.7109375" style="131" customWidth="1"/>
    <col min="6876" max="6878" width="9.140625" style="131"/>
    <col min="6879" max="6879" width="16.28515625" style="131" customWidth="1"/>
    <col min="6880" max="6880" width="15" style="131" customWidth="1"/>
    <col min="6881" max="6881" width="14.140625" style="131" customWidth="1"/>
    <col min="6882" max="7121" width="9.140625" style="131"/>
    <col min="7122" max="7122" width="3.7109375" style="131" customWidth="1"/>
    <col min="7123" max="7124" width="5.7109375" style="131" customWidth="1"/>
    <col min="7125" max="7125" width="30.7109375" style="131" customWidth="1"/>
    <col min="7126" max="7126" width="10.7109375" style="131" customWidth="1"/>
    <col min="7127" max="7128" width="15.7109375" style="131" customWidth="1"/>
    <col min="7129" max="7129" width="12.7109375" style="131" customWidth="1"/>
    <col min="7130" max="7131" width="20.7109375" style="131" customWidth="1"/>
    <col min="7132" max="7134" width="9.140625" style="131"/>
    <col min="7135" max="7135" width="16.28515625" style="131" customWidth="1"/>
    <col min="7136" max="7136" width="15" style="131" customWidth="1"/>
    <col min="7137" max="7137" width="14.140625" style="131" customWidth="1"/>
    <col min="7138" max="7377" width="9.140625" style="131"/>
    <col min="7378" max="7378" width="3.7109375" style="131" customWidth="1"/>
    <col min="7379" max="7380" width="5.7109375" style="131" customWidth="1"/>
    <col min="7381" max="7381" width="30.7109375" style="131" customWidth="1"/>
    <col min="7382" max="7382" width="10.7109375" style="131" customWidth="1"/>
    <col min="7383" max="7384" width="15.7109375" style="131" customWidth="1"/>
    <col min="7385" max="7385" width="12.7109375" style="131" customWidth="1"/>
    <col min="7386" max="7387" width="20.7109375" style="131" customWidth="1"/>
    <col min="7388" max="7390" width="9.140625" style="131"/>
    <col min="7391" max="7391" width="16.28515625" style="131" customWidth="1"/>
    <col min="7392" max="7392" width="15" style="131" customWidth="1"/>
    <col min="7393" max="7393" width="14.140625" style="131" customWidth="1"/>
    <col min="7394" max="7633" width="9.140625" style="131"/>
    <col min="7634" max="7634" width="3.7109375" style="131" customWidth="1"/>
    <col min="7635" max="7636" width="5.7109375" style="131" customWidth="1"/>
    <col min="7637" max="7637" width="30.7109375" style="131" customWidth="1"/>
    <col min="7638" max="7638" width="10.7109375" style="131" customWidth="1"/>
    <col min="7639" max="7640" width="15.7109375" style="131" customWidth="1"/>
    <col min="7641" max="7641" width="12.7109375" style="131" customWidth="1"/>
    <col min="7642" max="7643" width="20.7109375" style="131" customWidth="1"/>
    <col min="7644" max="7646" width="9.140625" style="131"/>
    <col min="7647" max="7647" width="16.28515625" style="131" customWidth="1"/>
    <col min="7648" max="7648" width="15" style="131" customWidth="1"/>
    <col min="7649" max="7649" width="14.140625" style="131" customWidth="1"/>
    <col min="7650" max="7889" width="9.140625" style="131"/>
    <col min="7890" max="7890" width="3.7109375" style="131" customWidth="1"/>
    <col min="7891" max="7892" width="5.7109375" style="131" customWidth="1"/>
    <col min="7893" max="7893" width="30.7109375" style="131" customWidth="1"/>
    <col min="7894" max="7894" width="10.7109375" style="131" customWidth="1"/>
    <col min="7895" max="7896" width="15.7109375" style="131" customWidth="1"/>
    <col min="7897" max="7897" width="12.7109375" style="131" customWidth="1"/>
    <col min="7898" max="7899" width="20.7109375" style="131" customWidth="1"/>
    <col min="7900" max="7902" width="9.140625" style="131"/>
    <col min="7903" max="7903" width="16.28515625" style="131" customWidth="1"/>
    <col min="7904" max="7904" width="15" style="131" customWidth="1"/>
    <col min="7905" max="7905" width="14.140625" style="131" customWidth="1"/>
    <col min="7906" max="8145" width="9.140625" style="131"/>
    <col min="8146" max="8146" width="3.7109375" style="131" customWidth="1"/>
    <col min="8147" max="8148" width="5.7109375" style="131" customWidth="1"/>
    <col min="8149" max="8149" width="30.7109375" style="131" customWidth="1"/>
    <col min="8150" max="8150" width="10.7109375" style="131" customWidth="1"/>
    <col min="8151" max="8152" width="15.7109375" style="131" customWidth="1"/>
    <col min="8153" max="8153" width="12.7109375" style="131" customWidth="1"/>
    <col min="8154" max="8155" width="20.7109375" style="131" customWidth="1"/>
    <col min="8156" max="8158" width="9.140625" style="131"/>
    <col min="8159" max="8159" width="16.28515625" style="131" customWidth="1"/>
    <col min="8160" max="8160" width="15" style="131" customWidth="1"/>
    <col min="8161" max="8161" width="14.140625" style="131" customWidth="1"/>
    <col min="8162" max="8401" width="9.140625" style="131"/>
    <col min="8402" max="8402" width="3.7109375" style="131" customWidth="1"/>
    <col min="8403" max="8404" width="5.7109375" style="131" customWidth="1"/>
    <col min="8405" max="8405" width="30.7109375" style="131" customWidth="1"/>
    <col min="8406" max="8406" width="10.7109375" style="131" customWidth="1"/>
    <col min="8407" max="8408" width="15.7109375" style="131" customWidth="1"/>
    <col min="8409" max="8409" width="12.7109375" style="131" customWidth="1"/>
    <col min="8410" max="8411" width="20.7109375" style="131" customWidth="1"/>
    <col min="8412" max="8414" width="9.140625" style="131"/>
    <col min="8415" max="8415" width="16.28515625" style="131" customWidth="1"/>
    <col min="8416" max="8416" width="15" style="131" customWidth="1"/>
    <col min="8417" max="8417" width="14.140625" style="131" customWidth="1"/>
    <col min="8418" max="8657" width="9.140625" style="131"/>
    <col min="8658" max="8658" width="3.7109375" style="131" customWidth="1"/>
    <col min="8659" max="8660" width="5.7109375" style="131" customWidth="1"/>
    <col min="8661" max="8661" width="30.7109375" style="131" customWidth="1"/>
    <col min="8662" max="8662" width="10.7109375" style="131" customWidth="1"/>
    <col min="8663" max="8664" width="15.7109375" style="131" customWidth="1"/>
    <col min="8665" max="8665" width="12.7109375" style="131" customWidth="1"/>
    <col min="8666" max="8667" width="20.7109375" style="131" customWidth="1"/>
    <col min="8668" max="8670" width="9.140625" style="131"/>
    <col min="8671" max="8671" width="16.28515625" style="131" customWidth="1"/>
    <col min="8672" max="8672" width="15" style="131" customWidth="1"/>
    <col min="8673" max="8673" width="14.140625" style="131" customWidth="1"/>
    <col min="8674" max="8913" width="9.140625" style="131"/>
    <col min="8914" max="8914" width="3.7109375" style="131" customWidth="1"/>
    <col min="8915" max="8916" width="5.7109375" style="131" customWidth="1"/>
    <col min="8917" max="8917" width="30.7109375" style="131" customWidth="1"/>
    <col min="8918" max="8918" width="10.7109375" style="131" customWidth="1"/>
    <col min="8919" max="8920" width="15.7109375" style="131" customWidth="1"/>
    <col min="8921" max="8921" width="12.7109375" style="131" customWidth="1"/>
    <col min="8922" max="8923" width="20.7109375" style="131" customWidth="1"/>
    <col min="8924" max="8926" width="9.140625" style="131"/>
    <col min="8927" max="8927" width="16.28515625" style="131" customWidth="1"/>
    <col min="8928" max="8928" width="15" style="131" customWidth="1"/>
    <col min="8929" max="8929" width="14.140625" style="131" customWidth="1"/>
    <col min="8930" max="9169" width="9.140625" style="131"/>
    <col min="9170" max="9170" width="3.7109375" style="131" customWidth="1"/>
    <col min="9171" max="9172" width="5.7109375" style="131" customWidth="1"/>
    <col min="9173" max="9173" width="30.7109375" style="131" customWidth="1"/>
    <col min="9174" max="9174" width="10.7109375" style="131" customWidth="1"/>
    <col min="9175" max="9176" width="15.7109375" style="131" customWidth="1"/>
    <col min="9177" max="9177" width="12.7109375" style="131" customWidth="1"/>
    <col min="9178" max="9179" width="20.7109375" style="131" customWidth="1"/>
    <col min="9180" max="9182" width="9.140625" style="131"/>
    <col min="9183" max="9183" width="16.28515625" style="131" customWidth="1"/>
    <col min="9184" max="9184" width="15" style="131" customWidth="1"/>
    <col min="9185" max="9185" width="14.140625" style="131" customWidth="1"/>
    <col min="9186" max="9425" width="9.140625" style="131"/>
    <col min="9426" max="9426" width="3.7109375" style="131" customWidth="1"/>
    <col min="9427" max="9428" width="5.7109375" style="131" customWidth="1"/>
    <col min="9429" max="9429" width="30.7109375" style="131" customWidth="1"/>
    <col min="9430" max="9430" width="10.7109375" style="131" customWidth="1"/>
    <col min="9431" max="9432" width="15.7109375" style="131" customWidth="1"/>
    <col min="9433" max="9433" width="12.7109375" style="131" customWidth="1"/>
    <col min="9434" max="9435" width="20.7109375" style="131" customWidth="1"/>
    <col min="9436" max="9438" width="9.140625" style="131"/>
    <col min="9439" max="9439" width="16.28515625" style="131" customWidth="1"/>
    <col min="9440" max="9440" width="15" style="131" customWidth="1"/>
    <col min="9441" max="9441" width="14.140625" style="131" customWidth="1"/>
    <col min="9442" max="9681" width="9.140625" style="131"/>
    <col min="9682" max="9682" width="3.7109375" style="131" customWidth="1"/>
    <col min="9683" max="9684" width="5.7109375" style="131" customWidth="1"/>
    <col min="9685" max="9685" width="30.7109375" style="131" customWidth="1"/>
    <col min="9686" max="9686" width="10.7109375" style="131" customWidth="1"/>
    <col min="9687" max="9688" width="15.7109375" style="131" customWidth="1"/>
    <col min="9689" max="9689" width="12.7109375" style="131" customWidth="1"/>
    <col min="9690" max="9691" width="20.7109375" style="131" customWidth="1"/>
    <col min="9692" max="9694" width="9.140625" style="131"/>
    <col min="9695" max="9695" width="16.28515625" style="131" customWidth="1"/>
    <col min="9696" max="9696" width="15" style="131" customWidth="1"/>
    <col min="9697" max="9697" width="14.140625" style="131" customWidth="1"/>
    <col min="9698" max="9937" width="9.140625" style="131"/>
    <col min="9938" max="9938" width="3.7109375" style="131" customWidth="1"/>
    <col min="9939" max="9940" width="5.7109375" style="131" customWidth="1"/>
    <col min="9941" max="9941" width="30.7109375" style="131" customWidth="1"/>
    <col min="9942" max="9942" width="10.7109375" style="131" customWidth="1"/>
    <col min="9943" max="9944" width="15.7109375" style="131" customWidth="1"/>
    <col min="9945" max="9945" width="12.7109375" style="131" customWidth="1"/>
    <col min="9946" max="9947" width="20.7109375" style="131" customWidth="1"/>
    <col min="9948" max="9950" width="9.140625" style="131"/>
    <col min="9951" max="9951" width="16.28515625" style="131" customWidth="1"/>
    <col min="9952" max="9952" width="15" style="131" customWidth="1"/>
    <col min="9953" max="9953" width="14.140625" style="131" customWidth="1"/>
    <col min="9954" max="10193" width="9.140625" style="131"/>
    <col min="10194" max="10194" width="3.7109375" style="131" customWidth="1"/>
    <col min="10195" max="10196" width="5.7109375" style="131" customWidth="1"/>
    <col min="10197" max="10197" width="30.7109375" style="131" customWidth="1"/>
    <col min="10198" max="10198" width="10.7109375" style="131" customWidth="1"/>
    <col min="10199" max="10200" width="15.7109375" style="131" customWidth="1"/>
    <col min="10201" max="10201" width="12.7109375" style="131" customWidth="1"/>
    <col min="10202" max="10203" width="20.7109375" style="131" customWidth="1"/>
    <col min="10204" max="10206" width="9.140625" style="131"/>
    <col min="10207" max="10207" width="16.28515625" style="131" customWidth="1"/>
    <col min="10208" max="10208" width="15" style="131" customWidth="1"/>
    <col min="10209" max="10209" width="14.140625" style="131" customWidth="1"/>
    <col min="10210" max="10449" width="9.140625" style="131"/>
    <col min="10450" max="10450" width="3.7109375" style="131" customWidth="1"/>
    <col min="10451" max="10452" width="5.7109375" style="131" customWidth="1"/>
    <col min="10453" max="10453" width="30.7109375" style="131" customWidth="1"/>
    <col min="10454" max="10454" width="10.7109375" style="131" customWidth="1"/>
    <col min="10455" max="10456" width="15.7109375" style="131" customWidth="1"/>
    <col min="10457" max="10457" width="12.7109375" style="131" customWidth="1"/>
    <col min="10458" max="10459" width="20.7109375" style="131" customWidth="1"/>
    <col min="10460" max="10462" width="9.140625" style="131"/>
    <col min="10463" max="10463" width="16.28515625" style="131" customWidth="1"/>
    <col min="10464" max="10464" width="15" style="131" customWidth="1"/>
    <col min="10465" max="10465" width="14.140625" style="131" customWidth="1"/>
    <col min="10466" max="10705" width="9.140625" style="131"/>
    <col min="10706" max="10706" width="3.7109375" style="131" customWidth="1"/>
    <col min="10707" max="10708" width="5.7109375" style="131" customWidth="1"/>
    <col min="10709" max="10709" width="30.7109375" style="131" customWidth="1"/>
    <col min="10710" max="10710" width="10.7109375" style="131" customWidth="1"/>
    <col min="10711" max="10712" width="15.7109375" style="131" customWidth="1"/>
    <col min="10713" max="10713" width="12.7109375" style="131" customWidth="1"/>
    <col min="10714" max="10715" width="20.7109375" style="131" customWidth="1"/>
    <col min="10716" max="10718" width="9.140625" style="131"/>
    <col min="10719" max="10719" width="16.28515625" style="131" customWidth="1"/>
    <col min="10720" max="10720" width="15" style="131" customWidth="1"/>
    <col min="10721" max="10721" width="14.140625" style="131" customWidth="1"/>
    <col min="10722" max="10961" width="9.140625" style="131"/>
    <col min="10962" max="10962" width="3.7109375" style="131" customWidth="1"/>
    <col min="10963" max="10964" width="5.7109375" style="131" customWidth="1"/>
    <col min="10965" max="10965" width="30.7109375" style="131" customWidth="1"/>
    <col min="10966" max="10966" width="10.7109375" style="131" customWidth="1"/>
    <col min="10967" max="10968" width="15.7109375" style="131" customWidth="1"/>
    <col min="10969" max="10969" width="12.7109375" style="131" customWidth="1"/>
    <col min="10970" max="10971" width="20.7109375" style="131" customWidth="1"/>
    <col min="10972" max="10974" width="9.140625" style="131"/>
    <col min="10975" max="10975" width="16.28515625" style="131" customWidth="1"/>
    <col min="10976" max="10976" width="15" style="131" customWidth="1"/>
    <col min="10977" max="10977" width="14.140625" style="131" customWidth="1"/>
    <col min="10978" max="11217" width="9.140625" style="131"/>
    <col min="11218" max="11218" width="3.7109375" style="131" customWidth="1"/>
    <col min="11219" max="11220" width="5.7109375" style="131" customWidth="1"/>
    <col min="11221" max="11221" width="30.7109375" style="131" customWidth="1"/>
    <col min="11222" max="11222" width="10.7109375" style="131" customWidth="1"/>
    <col min="11223" max="11224" width="15.7109375" style="131" customWidth="1"/>
    <col min="11225" max="11225" width="12.7109375" style="131" customWidth="1"/>
    <col min="11226" max="11227" width="20.7109375" style="131" customWidth="1"/>
    <col min="11228" max="11230" width="9.140625" style="131"/>
    <col min="11231" max="11231" width="16.28515625" style="131" customWidth="1"/>
    <col min="11232" max="11232" width="15" style="131" customWidth="1"/>
    <col min="11233" max="11233" width="14.140625" style="131" customWidth="1"/>
    <col min="11234" max="11473" width="9.140625" style="131"/>
    <col min="11474" max="11474" width="3.7109375" style="131" customWidth="1"/>
    <col min="11475" max="11476" width="5.7109375" style="131" customWidth="1"/>
    <col min="11477" max="11477" width="30.7109375" style="131" customWidth="1"/>
    <col min="11478" max="11478" width="10.7109375" style="131" customWidth="1"/>
    <col min="11479" max="11480" width="15.7109375" style="131" customWidth="1"/>
    <col min="11481" max="11481" width="12.7109375" style="131" customWidth="1"/>
    <col min="11482" max="11483" width="20.7109375" style="131" customWidth="1"/>
    <col min="11484" max="11486" width="9.140625" style="131"/>
    <col min="11487" max="11487" width="16.28515625" style="131" customWidth="1"/>
    <col min="11488" max="11488" width="15" style="131" customWidth="1"/>
    <col min="11489" max="11489" width="14.140625" style="131" customWidth="1"/>
    <col min="11490" max="11729" width="9.140625" style="131"/>
    <col min="11730" max="11730" width="3.7109375" style="131" customWidth="1"/>
    <col min="11731" max="11732" width="5.7109375" style="131" customWidth="1"/>
    <col min="11733" max="11733" width="30.7109375" style="131" customWidth="1"/>
    <col min="11734" max="11734" width="10.7109375" style="131" customWidth="1"/>
    <col min="11735" max="11736" width="15.7109375" style="131" customWidth="1"/>
    <col min="11737" max="11737" width="12.7109375" style="131" customWidth="1"/>
    <col min="11738" max="11739" width="20.7109375" style="131" customWidth="1"/>
    <col min="11740" max="11742" width="9.140625" style="131"/>
    <col min="11743" max="11743" width="16.28515625" style="131" customWidth="1"/>
    <col min="11744" max="11744" width="15" style="131" customWidth="1"/>
    <col min="11745" max="11745" width="14.140625" style="131" customWidth="1"/>
    <col min="11746" max="11985" width="9.140625" style="131"/>
    <col min="11986" max="11986" width="3.7109375" style="131" customWidth="1"/>
    <col min="11987" max="11988" width="5.7109375" style="131" customWidth="1"/>
    <col min="11989" max="11989" width="30.7109375" style="131" customWidth="1"/>
    <col min="11990" max="11990" width="10.7109375" style="131" customWidth="1"/>
    <col min="11991" max="11992" width="15.7109375" style="131" customWidth="1"/>
    <col min="11993" max="11993" width="12.7109375" style="131" customWidth="1"/>
    <col min="11994" max="11995" width="20.7109375" style="131" customWidth="1"/>
    <col min="11996" max="11998" width="9.140625" style="131"/>
    <col min="11999" max="11999" width="16.28515625" style="131" customWidth="1"/>
    <col min="12000" max="12000" width="15" style="131" customWidth="1"/>
    <col min="12001" max="12001" width="14.140625" style="131" customWidth="1"/>
    <col min="12002" max="12241" width="9.140625" style="131"/>
    <col min="12242" max="12242" width="3.7109375" style="131" customWidth="1"/>
    <col min="12243" max="12244" width="5.7109375" style="131" customWidth="1"/>
    <col min="12245" max="12245" width="30.7109375" style="131" customWidth="1"/>
    <col min="12246" max="12246" width="10.7109375" style="131" customWidth="1"/>
    <col min="12247" max="12248" width="15.7109375" style="131" customWidth="1"/>
    <col min="12249" max="12249" width="12.7109375" style="131" customWidth="1"/>
    <col min="12250" max="12251" width="20.7109375" style="131" customWidth="1"/>
    <col min="12252" max="12254" width="9.140625" style="131"/>
    <col min="12255" max="12255" width="16.28515625" style="131" customWidth="1"/>
    <col min="12256" max="12256" width="15" style="131" customWidth="1"/>
    <col min="12257" max="12257" width="14.140625" style="131" customWidth="1"/>
    <col min="12258" max="12497" width="9.140625" style="131"/>
    <col min="12498" max="12498" width="3.7109375" style="131" customWidth="1"/>
    <col min="12499" max="12500" width="5.7109375" style="131" customWidth="1"/>
    <col min="12501" max="12501" width="30.7109375" style="131" customWidth="1"/>
    <col min="12502" max="12502" width="10.7109375" style="131" customWidth="1"/>
    <col min="12503" max="12504" width="15.7109375" style="131" customWidth="1"/>
    <col min="12505" max="12505" width="12.7109375" style="131" customWidth="1"/>
    <col min="12506" max="12507" width="20.7109375" style="131" customWidth="1"/>
    <col min="12508" max="12510" width="9.140625" style="131"/>
    <col min="12511" max="12511" width="16.28515625" style="131" customWidth="1"/>
    <col min="12512" max="12512" width="15" style="131" customWidth="1"/>
    <col min="12513" max="12513" width="14.140625" style="131" customWidth="1"/>
    <col min="12514" max="12753" width="9.140625" style="131"/>
    <col min="12754" max="12754" width="3.7109375" style="131" customWidth="1"/>
    <col min="12755" max="12756" width="5.7109375" style="131" customWidth="1"/>
    <col min="12757" max="12757" width="30.7109375" style="131" customWidth="1"/>
    <col min="12758" max="12758" width="10.7109375" style="131" customWidth="1"/>
    <col min="12759" max="12760" width="15.7109375" style="131" customWidth="1"/>
    <col min="12761" max="12761" width="12.7109375" style="131" customWidth="1"/>
    <col min="12762" max="12763" width="20.7109375" style="131" customWidth="1"/>
    <col min="12764" max="12766" width="9.140625" style="131"/>
    <col min="12767" max="12767" width="16.28515625" style="131" customWidth="1"/>
    <col min="12768" max="12768" width="15" style="131" customWidth="1"/>
    <col min="12769" max="12769" width="14.140625" style="131" customWidth="1"/>
    <col min="12770" max="13009" width="9.140625" style="131"/>
    <col min="13010" max="13010" width="3.7109375" style="131" customWidth="1"/>
    <col min="13011" max="13012" width="5.7109375" style="131" customWidth="1"/>
    <col min="13013" max="13013" width="30.7109375" style="131" customWidth="1"/>
    <col min="13014" max="13014" width="10.7109375" style="131" customWidth="1"/>
    <col min="13015" max="13016" width="15.7109375" style="131" customWidth="1"/>
    <col min="13017" max="13017" width="12.7109375" style="131" customWidth="1"/>
    <col min="13018" max="13019" width="20.7109375" style="131" customWidth="1"/>
    <col min="13020" max="13022" width="9.140625" style="131"/>
    <col min="13023" max="13023" width="16.28515625" style="131" customWidth="1"/>
    <col min="13024" max="13024" width="15" style="131" customWidth="1"/>
    <col min="13025" max="13025" width="14.140625" style="131" customWidth="1"/>
    <col min="13026" max="13265" width="9.140625" style="131"/>
    <col min="13266" max="13266" width="3.7109375" style="131" customWidth="1"/>
    <col min="13267" max="13268" width="5.7109375" style="131" customWidth="1"/>
    <col min="13269" max="13269" width="30.7109375" style="131" customWidth="1"/>
    <col min="13270" max="13270" width="10.7109375" style="131" customWidth="1"/>
    <col min="13271" max="13272" width="15.7109375" style="131" customWidth="1"/>
    <col min="13273" max="13273" width="12.7109375" style="131" customWidth="1"/>
    <col min="13274" max="13275" width="20.7109375" style="131" customWidth="1"/>
    <col min="13276" max="13278" width="9.140625" style="131"/>
    <col min="13279" max="13279" width="16.28515625" style="131" customWidth="1"/>
    <col min="13280" max="13280" width="15" style="131" customWidth="1"/>
    <col min="13281" max="13281" width="14.140625" style="131" customWidth="1"/>
    <col min="13282" max="13521" width="9.140625" style="131"/>
    <col min="13522" max="13522" width="3.7109375" style="131" customWidth="1"/>
    <col min="13523" max="13524" width="5.7109375" style="131" customWidth="1"/>
    <col min="13525" max="13525" width="30.7109375" style="131" customWidth="1"/>
    <col min="13526" max="13526" width="10.7109375" style="131" customWidth="1"/>
    <col min="13527" max="13528" width="15.7109375" style="131" customWidth="1"/>
    <col min="13529" max="13529" width="12.7109375" style="131" customWidth="1"/>
    <col min="13530" max="13531" width="20.7109375" style="131" customWidth="1"/>
    <col min="13532" max="13534" width="9.140625" style="131"/>
    <col min="13535" max="13535" width="16.28515625" style="131" customWidth="1"/>
    <col min="13536" max="13536" width="15" style="131" customWidth="1"/>
    <col min="13537" max="13537" width="14.140625" style="131" customWidth="1"/>
    <col min="13538" max="13777" width="9.140625" style="131"/>
    <col min="13778" max="13778" width="3.7109375" style="131" customWidth="1"/>
    <col min="13779" max="13780" width="5.7109375" style="131" customWidth="1"/>
    <col min="13781" max="13781" width="30.7109375" style="131" customWidth="1"/>
    <col min="13782" max="13782" width="10.7109375" style="131" customWidth="1"/>
    <col min="13783" max="13784" width="15.7109375" style="131" customWidth="1"/>
    <col min="13785" max="13785" width="12.7109375" style="131" customWidth="1"/>
    <col min="13786" max="13787" width="20.7109375" style="131" customWidth="1"/>
    <col min="13788" max="13790" width="9.140625" style="131"/>
    <col min="13791" max="13791" width="16.28515625" style="131" customWidth="1"/>
    <col min="13792" max="13792" width="15" style="131" customWidth="1"/>
    <col min="13793" max="13793" width="14.140625" style="131" customWidth="1"/>
    <col min="13794" max="14033" width="9.140625" style="131"/>
    <col min="14034" max="14034" width="3.7109375" style="131" customWidth="1"/>
    <col min="14035" max="14036" width="5.7109375" style="131" customWidth="1"/>
    <col min="14037" max="14037" width="30.7109375" style="131" customWidth="1"/>
    <col min="14038" max="14038" width="10.7109375" style="131" customWidth="1"/>
    <col min="14039" max="14040" width="15.7109375" style="131" customWidth="1"/>
    <col min="14041" max="14041" width="12.7109375" style="131" customWidth="1"/>
    <col min="14042" max="14043" width="20.7109375" style="131" customWidth="1"/>
    <col min="14044" max="14046" width="9.140625" style="131"/>
    <col min="14047" max="14047" width="16.28515625" style="131" customWidth="1"/>
    <col min="14048" max="14048" width="15" style="131" customWidth="1"/>
    <col min="14049" max="14049" width="14.140625" style="131" customWidth="1"/>
    <col min="14050" max="14289" width="9.140625" style="131"/>
    <col min="14290" max="14290" width="3.7109375" style="131" customWidth="1"/>
    <col min="14291" max="14292" width="5.7109375" style="131" customWidth="1"/>
    <col min="14293" max="14293" width="30.7109375" style="131" customWidth="1"/>
    <col min="14294" max="14294" width="10.7109375" style="131" customWidth="1"/>
    <col min="14295" max="14296" width="15.7109375" style="131" customWidth="1"/>
    <col min="14297" max="14297" width="12.7109375" style="131" customWidth="1"/>
    <col min="14298" max="14299" width="20.7109375" style="131" customWidth="1"/>
    <col min="14300" max="14302" width="9.140625" style="131"/>
    <col min="14303" max="14303" width="16.28515625" style="131" customWidth="1"/>
    <col min="14304" max="14304" width="15" style="131" customWidth="1"/>
    <col min="14305" max="14305" width="14.140625" style="131" customWidth="1"/>
    <col min="14306" max="14545" width="9.140625" style="131"/>
    <col min="14546" max="14546" width="3.7109375" style="131" customWidth="1"/>
    <col min="14547" max="14548" width="5.7109375" style="131" customWidth="1"/>
    <col min="14549" max="14549" width="30.7109375" style="131" customWidth="1"/>
    <col min="14550" max="14550" width="10.7109375" style="131" customWidth="1"/>
    <col min="14551" max="14552" width="15.7109375" style="131" customWidth="1"/>
    <col min="14553" max="14553" width="12.7109375" style="131" customWidth="1"/>
    <col min="14554" max="14555" width="20.7109375" style="131" customWidth="1"/>
    <col min="14556" max="14558" width="9.140625" style="131"/>
    <col min="14559" max="14559" width="16.28515625" style="131" customWidth="1"/>
    <col min="14560" max="14560" width="15" style="131" customWidth="1"/>
    <col min="14561" max="14561" width="14.140625" style="131" customWidth="1"/>
    <col min="14562" max="14801" width="9.140625" style="131"/>
    <col min="14802" max="14802" width="3.7109375" style="131" customWidth="1"/>
    <col min="14803" max="14804" width="5.7109375" style="131" customWidth="1"/>
    <col min="14805" max="14805" width="30.7109375" style="131" customWidth="1"/>
    <col min="14806" max="14806" width="10.7109375" style="131" customWidth="1"/>
    <col min="14807" max="14808" width="15.7109375" style="131" customWidth="1"/>
    <col min="14809" max="14809" width="12.7109375" style="131" customWidth="1"/>
    <col min="14810" max="14811" width="20.7109375" style="131" customWidth="1"/>
    <col min="14812" max="14814" width="9.140625" style="131"/>
    <col min="14815" max="14815" width="16.28515625" style="131" customWidth="1"/>
    <col min="14816" max="14816" width="15" style="131" customWidth="1"/>
    <col min="14817" max="14817" width="14.140625" style="131" customWidth="1"/>
    <col min="14818" max="15057" width="9.140625" style="131"/>
    <col min="15058" max="15058" width="3.7109375" style="131" customWidth="1"/>
    <col min="15059" max="15060" width="5.7109375" style="131" customWidth="1"/>
    <col min="15061" max="15061" width="30.7109375" style="131" customWidth="1"/>
    <col min="15062" max="15062" width="10.7109375" style="131" customWidth="1"/>
    <col min="15063" max="15064" width="15.7109375" style="131" customWidth="1"/>
    <col min="15065" max="15065" width="12.7109375" style="131" customWidth="1"/>
    <col min="15066" max="15067" width="20.7109375" style="131" customWidth="1"/>
    <col min="15068" max="15070" width="9.140625" style="131"/>
    <col min="15071" max="15071" width="16.28515625" style="131" customWidth="1"/>
    <col min="15072" max="15072" width="15" style="131" customWidth="1"/>
    <col min="15073" max="15073" width="14.140625" style="131" customWidth="1"/>
    <col min="15074" max="15313" width="9.140625" style="131"/>
    <col min="15314" max="15314" width="3.7109375" style="131" customWidth="1"/>
    <col min="15315" max="15316" width="5.7109375" style="131" customWidth="1"/>
    <col min="15317" max="15317" width="30.7109375" style="131" customWidth="1"/>
    <col min="15318" max="15318" width="10.7109375" style="131" customWidth="1"/>
    <col min="15319" max="15320" width="15.7109375" style="131" customWidth="1"/>
    <col min="15321" max="15321" width="12.7109375" style="131" customWidth="1"/>
    <col min="15322" max="15323" width="20.7109375" style="131" customWidth="1"/>
    <col min="15324" max="15326" width="9.140625" style="131"/>
    <col min="15327" max="15327" width="16.28515625" style="131" customWidth="1"/>
    <col min="15328" max="15328" width="15" style="131" customWidth="1"/>
    <col min="15329" max="15329" width="14.140625" style="131" customWidth="1"/>
    <col min="15330" max="15569" width="9.140625" style="131"/>
    <col min="15570" max="15570" width="3.7109375" style="131" customWidth="1"/>
    <col min="15571" max="15572" width="5.7109375" style="131" customWidth="1"/>
    <col min="15573" max="15573" width="30.7109375" style="131" customWidth="1"/>
    <col min="15574" max="15574" width="10.7109375" style="131" customWidth="1"/>
    <col min="15575" max="15576" width="15.7109375" style="131" customWidth="1"/>
    <col min="15577" max="15577" width="12.7109375" style="131" customWidth="1"/>
    <col min="15578" max="15579" width="20.7109375" style="131" customWidth="1"/>
    <col min="15580" max="15582" width="9.140625" style="131"/>
    <col min="15583" max="15583" width="16.28515625" style="131" customWidth="1"/>
    <col min="15584" max="15584" width="15" style="131" customWidth="1"/>
    <col min="15585" max="15585" width="14.140625" style="131" customWidth="1"/>
    <col min="15586" max="15825" width="9.140625" style="131"/>
    <col min="15826" max="15826" width="3.7109375" style="131" customWidth="1"/>
    <col min="15827" max="15828" width="5.7109375" style="131" customWidth="1"/>
    <col min="15829" max="15829" width="30.7109375" style="131" customWidth="1"/>
    <col min="15830" max="15830" width="10.7109375" style="131" customWidth="1"/>
    <col min="15831" max="15832" width="15.7109375" style="131" customWidth="1"/>
    <col min="15833" max="15833" width="12.7109375" style="131" customWidth="1"/>
    <col min="15834" max="15835" width="20.7109375" style="131" customWidth="1"/>
    <col min="15836" max="15838" width="9.140625" style="131"/>
    <col min="15839" max="15839" width="16.28515625" style="131" customWidth="1"/>
    <col min="15840" max="15840" width="15" style="131" customWidth="1"/>
    <col min="15841" max="15841" width="14.140625" style="131" customWidth="1"/>
    <col min="15842" max="16081" width="9.140625" style="131"/>
    <col min="16082" max="16082" width="3.7109375" style="131" customWidth="1"/>
    <col min="16083" max="16084" width="5.7109375" style="131" customWidth="1"/>
    <col min="16085" max="16085" width="30.7109375" style="131" customWidth="1"/>
    <col min="16086" max="16086" width="10.7109375" style="131" customWidth="1"/>
    <col min="16087" max="16088" width="15.7109375" style="131" customWidth="1"/>
    <col min="16089" max="16089" width="12.7109375" style="131" customWidth="1"/>
    <col min="16090" max="16091" width="20.7109375" style="131" customWidth="1"/>
    <col min="16092" max="16094" width="9.140625" style="131"/>
    <col min="16095" max="16095" width="16.28515625" style="131" customWidth="1"/>
    <col min="16096" max="16096" width="15" style="131" customWidth="1"/>
    <col min="16097" max="16097" width="14.140625" style="131" customWidth="1"/>
    <col min="16098" max="16384" width="9.140625" style="131"/>
  </cols>
  <sheetData>
    <row r="1" spans="1:10" s="62" customFormat="1" ht="24.95" customHeight="1">
      <c r="A1" s="584"/>
      <c r="B1" s="584"/>
      <c r="C1" s="584"/>
      <c r="D1" s="584"/>
      <c r="E1" s="61"/>
      <c r="F1" s="61"/>
      <c r="G1" s="61"/>
      <c r="H1" s="61"/>
      <c r="I1" s="585" t="s">
        <v>1094</v>
      </c>
      <c r="J1" s="585"/>
    </row>
    <row r="2" spans="1:10" s="62" customFormat="1" ht="24.95" customHeight="1">
      <c r="A2" s="586" t="s">
        <v>1095</v>
      </c>
      <c r="B2" s="586"/>
      <c r="C2" s="586"/>
      <c r="D2" s="586"/>
      <c r="E2" s="61"/>
      <c r="F2" s="61"/>
      <c r="G2" s="61"/>
      <c r="H2" s="61"/>
      <c r="I2" s="185"/>
      <c r="J2" s="185"/>
    </row>
    <row r="3" spans="1:10" s="62" customFormat="1" ht="64.5" customHeight="1">
      <c r="A3" s="556" t="s">
        <v>1143</v>
      </c>
      <c r="B3" s="556"/>
      <c r="C3" s="556"/>
      <c r="D3" s="556"/>
      <c r="E3" s="556"/>
      <c r="F3" s="556"/>
      <c r="G3" s="556"/>
      <c r="H3" s="556"/>
      <c r="I3" s="556"/>
      <c r="J3" s="556"/>
    </row>
    <row r="4" spans="1:10" s="143" customFormat="1" ht="18" customHeight="1">
      <c r="A4" s="564" t="s">
        <v>915</v>
      </c>
      <c r="B4" s="564"/>
      <c r="C4" s="564"/>
      <c r="D4" s="564"/>
      <c r="E4" s="564"/>
      <c r="F4" s="564"/>
      <c r="G4" s="564"/>
      <c r="H4" s="564"/>
      <c r="I4" s="564"/>
      <c r="J4" s="564"/>
    </row>
    <row r="5" spans="1:10" ht="18" customHeight="1" thickBot="1">
      <c r="A5" s="557"/>
      <c r="B5" s="557"/>
      <c r="C5" s="557"/>
      <c r="D5" s="557"/>
      <c r="E5" s="557"/>
      <c r="F5" s="557"/>
      <c r="G5" s="557"/>
      <c r="H5" s="557"/>
      <c r="I5" s="557"/>
      <c r="J5" s="557"/>
    </row>
    <row r="6" spans="1:10" s="411" customFormat="1" ht="33.75" customHeight="1">
      <c r="A6" s="661" t="s">
        <v>1</v>
      </c>
      <c r="B6" s="664" t="s">
        <v>2</v>
      </c>
      <c r="C6" s="656" t="s">
        <v>868</v>
      </c>
      <c r="D6" s="656" t="s">
        <v>916</v>
      </c>
      <c r="E6" s="656" t="s">
        <v>917</v>
      </c>
      <c r="F6" s="653" t="s">
        <v>918</v>
      </c>
      <c r="G6" s="654"/>
      <c r="H6" s="670" t="s">
        <v>879</v>
      </c>
      <c r="I6" s="68" t="s">
        <v>919</v>
      </c>
      <c r="J6" s="70" t="s">
        <v>920</v>
      </c>
    </row>
    <row r="7" spans="1:10" s="411" customFormat="1" ht="50.25" customHeight="1">
      <c r="A7" s="662"/>
      <c r="B7" s="665"/>
      <c r="C7" s="657"/>
      <c r="D7" s="657"/>
      <c r="E7" s="657"/>
      <c r="F7" s="412" t="s">
        <v>896</v>
      </c>
      <c r="G7" s="412" t="s">
        <v>897</v>
      </c>
      <c r="H7" s="671"/>
      <c r="I7" s="375" t="s">
        <v>921</v>
      </c>
      <c r="J7" s="376" t="s">
        <v>962</v>
      </c>
    </row>
    <row r="8" spans="1:10" s="414" customFormat="1" ht="30" customHeight="1" thickBot="1">
      <c r="A8" s="663"/>
      <c r="B8" s="666"/>
      <c r="C8" s="667"/>
      <c r="D8" s="667"/>
      <c r="E8" s="667"/>
      <c r="F8" s="413" t="s">
        <v>922</v>
      </c>
      <c r="G8" s="448" t="s">
        <v>922</v>
      </c>
      <c r="H8" s="672"/>
      <c r="I8" s="378" t="s">
        <v>923</v>
      </c>
      <c r="J8" s="379" t="s">
        <v>923</v>
      </c>
    </row>
    <row r="9" spans="1:10" s="383" customFormat="1" ht="15" customHeight="1" thickBot="1">
      <c r="A9" s="415" t="s">
        <v>9</v>
      </c>
      <c r="B9" s="416" t="s">
        <v>10</v>
      </c>
      <c r="C9" s="416" t="s">
        <v>48</v>
      </c>
      <c r="D9" s="416" t="s">
        <v>904</v>
      </c>
      <c r="E9" s="416" t="s">
        <v>12</v>
      </c>
      <c r="F9" s="416" t="s">
        <v>13</v>
      </c>
      <c r="G9" s="416" t="s">
        <v>14</v>
      </c>
      <c r="H9" s="416" t="s">
        <v>15</v>
      </c>
      <c r="I9" s="416" t="s">
        <v>882</v>
      </c>
      <c r="J9" s="449" t="s">
        <v>883</v>
      </c>
    </row>
    <row r="10" spans="1:10" s="383" customFormat="1" ht="24.95" customHeight="1">
      <c r="A10" s="698">
        <v>1</v>
      </c>
      <c r="B10" s="451" t="s">
        <v>16</v>
      </c>
      <c r="C10" s="452" t="s">
        <v>1129</v>
      </c>
      <c r="D10" s="453" t="s">
        <v>924</v>
      </c>
      <c r="E10" s="454">
        <v>0.57899999999999996</v>
      </c>
      <c r="F10" s="471"/>
      <c r="G10" s="12"/>
      <c r="H10" s="422">
        <v>35</v>
      </c>
      <c r="I10" s="198">
        <f>E10*F10*H10+E10*G10*H10</f>
        <v>0</v>
      </c>
      <c r="J10" s="309">
        <f>I10*4</f>
        <v>0</v>
      </c>
    </row>
    <row r="11" spans="1:10" s="383" customFormat="1" ht="24.95" customHeight="1">
      <c r="A11" s="699"/>
      <c r="B11" s="419" t="s">
        <v>19</v>
      </c>
      <c r="C11" s="455" t="s">
        <v>1129</v>
      </c>
      <c r="D11" s="456" t="s">
        <v>925</v>
      </c>
      <c r="E11" s="457">
        <v>0</v>
      </c>
      <c r="F11" s="458"/>
      <c r="G11" s="458"/>
      <c r="H11" s="458"/>
      <c r="I11" s="458"/>
      <c r="J11" s="254"/>
    </row>
    <row r="12" spans="1:10" s="383" customFormat="1" ht="24.95" customHeight="1">
      <c r="A12" s="699"/>
      <c r="B12" s="419" t="s">
        <v>21</v>
      </c>
      <c r="C12" s="455" t="s">
        <v>1129</v>
      </c>
      <c r="D12" s="456" t="s">
        <v>926</v>
      </c>
      <c r="E12" s="457">
        <v>0.28899999999999998</v>
      </c>
      <c r="F12" s="472"/>
      <c r="G12" s="472"/>
      <c r="H12" s="459">
        <v>35</v>
      </c>
      <c r="I12" s="459">
        <f t="shared" ref="I12:I13" si="0">E12*F12*H12+E12*G12*H12</f>
        <v>0</v>
      </c>
      <c r="J12" s="288">
        <f t="shared" ref="J12:J13" si="1">I12*4</f>
        <v>0</v>
      </c>
    </row>
    <row r="13" spans="1:10" s="383" customFormat="1" ht="24.95" customHeight="1">
      <c r="A13" s="699"/>
      <c r="B13" s="419" t="s">
        <v>23</v>
      </c>
      <c r="C13" s="455" t="s">
        <v>1129</v>
      </c>
      <c r="D13" s="456" t="s">
        <v>927</v>
      </c>
      <c r="E13" s="457">
        <v>1.5069999999999999</v>
      </c>
      <c r="F13" s="472"/>
      <c r="G13" s="472"/>
      <c r="H13" s="459">
        <v>35</v>
      </c>
      <c r="I13" s="459">
        <f t="shared" si="0"/>
        <v>0</v>
      </c>
      <c r="J13" s="288">
        <f t="shared" si="1"/>
        <v>0</v>
      </c>
    </row>
    <row r="14" spans="1:10" s="383" customFormat="1" ht="24.95" customHeight="1">
      <c r="A14" s="699"/>
      <c r="B14" s="419" t="s">
        <v>101</v>
      </c>
      <c r="C14" s="455" t="s">
        <v>1129</v>
      </c>
      <c r="D14" s="456" t="s">
        <v>928</v>
      </c>
      <c r="E14" s="457">
        <v>0</v>
      </c>
      <c r="F14" s="458"/>
      <c r="G14" s="458"/>
      <c r="H14" s="458"/>
      <c r="I14" s="458"/>
      <c r="J14" s="254"/>
    </row>
    <row r="15" spans="1:10" s="383" customFormat="1" ht="24.95" customHeight="1">
      <c r="A15" s="699"/>
      <c r="B15" s="419" t="s">
        <v>103</v>
      </c>
      <c r="C15" s="455" t="s">
        <v>1129</v>
      </c>
      <c r="D15" s="456" t="s">
        <v>959</v>
      </c>
      <c r="E15" s="457">
        <v>0</v>
      </c>
      <c r="F15" s="458"/>
      <c r="G15" s="458"/>
      <c r="H15" s="458"/>
      <c r="I15" s="458"/>
      <c r="J15" s="254"/>
    </row>
    <row r="16" spans="1:10" s="383" customFormat="1" ht="24.95" customHeight="1" thickBot="1">
      <c r="A16" s="700"/>
      <c r="B16" s="432" t="s">
        <v>136</v>
      </c>
      <c r="C16" s="461" t="s">
        <v>1129</v>
      </c>
      <c r="D16" s="152" t="s">
        <v>960</v>
      </c>
      <c r="E16" s="462">
        <v>0</v>
      </c>
      <c r="F16" s="458"/>
      <c r="G16" s="458"/>
      <c r="H16" s="458"/>
      <c r="I16" s="458"/>
      <c r="J16" s="254"/>
    </row>
    <row r="17" spans="1:10" s="383" customFormat="1" ht="24.95" customHeight="1">
      <c r="A17" s="698">
        <v>2</v>
      </c>
      <c r="B17" s="451" t="s">
        <v>26</v>
      </c>
      <c r="C17" s="452">
        <v>19</v>
      </c>
      <c r="D17" s="453" t="s">
        <v>924</v>
      </c>
      <c r="E17" s="454">
        <v>34.267000000000003</v>
      </c>
      <c r="F17" s="471"/>
      <c r="G17" s="12"/>
      <c r="H17" s="422">
        <v>35</v>
      </c>
      <c r="I17" s="198">
        <f>E17*F17*H17+E17*G17*H17</f>
        <v>0</v>
      </c>
      <c r="J17" s="309">
        <f>I17*4</f>
        <v>0</v>
      </c>
    </row>
    <row r="18" spans="1:10" s="383" customFormat="1" ht="24.95" customHeight="1">
      <c r="A18" s="699"/>
      <c r="B18" s="419" t="s">
        <v>29</v>
      </c>
      <c r="C18" s="455">
        <v>19</v>
      </c>
      <c r="D18" s="456" t="s">
        <v>925</v>
      </c>
      <c r="E18" s="457">
        <v>24.8</v>
      </c>
      <c r="F18" s="472"/>
      <c r="G18" s="14"/>
      <c r="H18" s="83">
        <v>35</v>
      </c>
      <c r="I18" s="203">
        <f>E18*F18*H18+E18*G18*H18</f>
        <v>0</v>
      </c>
      <c r="J18" s="288">
        <f>I18*4</f>
        <v>0</v>
      </c>
    </row>
    <row r="19" spans="1:10" s="383" customFormat="1" ht="24.95" customHeight="1">
      <c r="A19" s="699"/>
      <c r="B19" s="419" t="s">
        <v>110</v>
      </c>
      <c r="C19" s="455">
        <v>19</v>
      </c>
      <c r="D19" s="456" t="s">
        <v>926</v>
      </c>
      <c r="E19" s="457">
        <v>0</v>
      </c>
      <c r="F19" s="458"/>
      <c r="G19" s="458"/>
      <c r="H19" s="458"/>
      <c r="I19" s="458"/>
      <c r="J19" s="254"/>
    </row>
    <row r="20" spans="1:10" s="383" customFormat="1" ht="24.95" customHeight="1">
      <c r="A20" s="699"/>
      <c r="B20" s="419" t="s">
        <v>113</v>
      </c>
      <c r="C20" s="455">
        <v>19</v>
      </c>
      <c r="D20" s="456" t="s">
        <v>927</v>
      </c>
      <c r="E20" s="457">
        <v>0</v>
      </c>
      <c r="F20" s="458"/>
      <c r="G20" s="458"/>
      <c r="H20" s="458"/>
      <c r="I20" s="458"/>
      <c r="J20" s="254"/>
    </row>
    <row r="21" spans="1:10" s="383" customFormat="1" ht="24.95" customHeight="1">
      <c r="A21" s="699"/>
      <c r="B21" s="419" t="s">
        <v>518</v>
      </c>
      <c r="C21" s="455">
        <v>19</v>
      </c>
      <c r="D21" s="456" t="s">
        <v>928</v>
      </c>
      <c r="E21" s="457">
        <v>0</v>
      </c>
      <c r="F21" s="458"/>
      <c r="G21" s="458"/>
      <c r="H21" s="458"/>
      <c r="I21" s="458"/>
      <c r="J21" s="254"/>
    </row>
    <row r="22" spans="1:10" s="383" customFormat="1" ht="24.95" customHeight="1">
      <c r="A22" s="699"/>
      <c r="B22" s="419" t="s">
        <v>520</v>
      </c>
      <c r="C22" s="455">
        <v>19</v>
      </c>
      <c r="D22" s="456" t="s">
        <v>959</v>
      </c>
      <c r="E22" s="457">
        <v>0</v>
      </c>
      <c r="F22" s="458"/>
      <c r="G22" s="463"/>
      <c r="H22" s="463"/>
      <c r="I22" s="312"/>
      <c r="J22" s="254"/>
    </row>
    <row r="23" spans="1:10" s="383" customFormat="1" ht="24.95" customHeight="1" thickBot="1">
      <c r="A23" s="700"/>
      <c r="B23" s="432" t="s">
        <v>522</v>
      </c>
      <c r="C23" s="461">
        <v>19</v>
      </c>
      <c r="D23" s="152" t="s">
        <v>960</v>
      </c>
      <c r="E23" s="462">
        <v>0</v>
      </c>
      <c r="F23" s="464"/>
      <c r="G23" s="465"/>
      <c r="H23" s="465"/>
      <c r="I23" s="466"/>
      <c r="J23" s="467"/>
    </row>
    <row r="24" spans="1:10" s="383" customFormat="1" ht="24.95" customHeight="1">
      <c r="A24" s="698">
        <v>3</v>
      </c>
      <c r="B24" s="451" t="s">
        <v>32</v>
      </c>
      <c r="C24" s="452">
        <v>28</v>
      </c>
      <c r="D24" s="453" t="s">
        <v>924</v>
      </c>
      <c r="E24" s="454">
        <v>7.6050000000000004</v>
      </c>
      <c r="F24" s="471"/>
      <c r="G24" s="57"/>
      <c r="H24" s="422">
        <v>35</v>
      </c>
      <c r="I24" s="198">
        <f>E24*F24*H24+E24*G24*H24</f>
        <v>0</v>
      </c>
      <c r="J24" s="309">
        <f>I24*4</f>
        <v>0</v>
      </c>
    </row>
    <row r="25" spans="1:10" s="383" customFormat="1" ht="24.95" customHeight="1">
      <c r="A25" s="699"/>
      <c r="B25" s="419" t="s">
        <v>35</v>
      </c>
      <c r="C25" s="455">
        <v>28</v>
      </c>
      <c r="D25" s="456" t="s">
        <v>925</v>
      </c>
      <c r="E25" s="457">
        <v>8.6809999999999992</v>
      </c>
      <c r="F25" s="472"/>
      <c r="G25" s="58"/>
      <c r="H25" s="83">
        <v>35</v>
      </c>
      <c r="I25" s="203">
        <f>E25*F25*H25+E25*G25*H25</f>
        <v>0</v>
      </c>
      <c r="J25" s="288">
        <f>I25*4</f>
        <v>0</v>
      </c>
    </row>
    <row r="26" spans="1:10" s="383" customFormat="1" ht="24.95" customHeight="1">
      <c r="A26" s="699"/>
      <c r="B26" s="419" t="s">
        <v>150</v>
      </c>
      <c r="C26" s="455">
        <v>28</v>
      </c>
      <c r="D26" s="456" t="s">
        <v>926</v>
      </c>
      <c r="E26" s="457">
        <v>0</v>
      </c>
      <c r="F26" s="458"/>
      <c r="G26" s="458"/>
      <c r="H26" s="458"/>
      <c r="I26" s="458"/>
      <c r="J26" s="254"/>
    </row>
    <row r="27" spans="1:10" s="383" customFormat="1" ht="24.95" customHeight="1">
      <c r="A27" s="699"/>
      <c r="B27" s="419" t="s">
        <v>152</v>
      </c>
      <c r="C27" s="455">
        <v>28</v>
      </c>
      <c r="D27" s="456" t="s">
        <v>927</v>
      </c>
      <c r="E27" s="457">
        <v>0</v>
      </c>
      <c r="F27" s="458"/>
      <c r="G27" s="458"/>
      <c r="H27" s="458"/>
      <c r="I27" s="458"/>
      <c r="J27" s="254"/>
    </row>
    <row r="28" spans="1:10" s="383" customFormat="1" ht="24.95" customHeight="1">
      <c r="A28" s="699"/>
      <c r="B28" s="419" t="s">
        <v>154</v>
      </c>
      <c r="C28" s="455">
        <v>28</v>
      </c>
      <c r="D28" s="456" t="s">
        <v>928</v>
      </c>
      <c r="E28" s="457">
        <v>0</v>
      </c>
      <c r="F28" s="458"/>
      <c r="G28" s="458"/>
      <c r="H28" s="458"/>
      <c r="I28" s="458"/>
      <c r="J28" s="254"/>
    </row>
    <row r="29" spans="1:10" s="383" customFormat="1" ht="24.95" customHeight="1">
      <c r="A29" s="699"/>
      <c r="B29" s="419" t="s">
        <v>156</v>
      </c>
      <c r="C29" s="455">
        <v>28</v>
      </c>
      <c r="D29" s="456" t="s">
        <v>959</v>
      </c>
      <c r="E29" s="457">
        <v>0</v>
      </c>
      <c r="F29" s="458"/>
      <c r="G29" s="463"/>
      <c r="H29" s="463"/>
      <c r="I29" s="312"/>
      <c r="J29" s="254"/>
    </row>
    <row r="30" spans="1:10" s="383" customFormat="1" ht="24.95" customHeight="1" thickBot="1">
      <c r="A30" s="700"/>
      <c r="B30" s="432" t="s">
        <v>158</v>
      </c>
      <c r="C30" s="461">
        <v>28</v>
      </c>
      <c r="D30" s="152" t="s">
        <v>960</v>
      </c>
      <c r="E30" s="462">
        <v>0</v>
      </c>
      <c r="F30" s="464"/>
      <c r="G30" s="465"/>
      <c r="H30" s="465"/>
      <c r="I30" s="466"/>
      <c r="J30" s="467"/>
    </row>
    <row r="31" spans="1:10" s="405" customFormat="1" ht="30" customHeight="1" thickBot="1">
      <c r="A31" s="566" t="s">
        <v>43</v>
      </c>
      <c r="B31" s="697"/>
      <c r="C31" s="697"/>
      <c r="D31" s="697"/>
      <c r="E31" s="468">
        <f>SUM(E10:E30)</f>
        <v>77.727999999999994</v>
      </c>
      <c r="F31" s="434"/>
      <c r="G31" s="434"/>
      <c r="H31" s="436"/>
      <c r="I31" s="437">
        <f>SUM(I10:I30)</f>
        <v>0</v>
      </c>
      <c r="J31" s="439">
        <f>SUM(J10:J30)</f>
        <v>0</v>
      </c>
    </row>
    <row r="32" spans="1:10" ht="15" customHeight="1">
      <c r="A32" s="406"/>
      <c r="B32" s="406"/>
      <c r="C32" s="406"/>
      <c r="D32" s="406"/>
      <c r="E32" s="406"/>
      <c r="F32" s="406"/>
      <c r="G32" s="406"/>
      <c r="H32" s="406"/>
      <c r="I32" s="406"/>
      <c r="J32" s="406"/>
    </row>
    <row r="33" spans="1:10" ht="12" customHeight="1">
      <c r="A33" s="680" t="s">
        <v>44</v>
      </c>
      <c r="B33" s="680"/>
      <c r="C33" s="680"/>
      <c r="D33" s="158"/>
      <c r="E33" s="158"/>
      <c r="F33" s="158"/>
      <c r="G33" s="158"/>
      <c r="H33" s="158"/>
      <c r="I33" s="158"/>
      <c r="J33" s="158"/>
    </row>
    <row r="34" spans="1:10" ht="15" customHeight="1">
      <c r="A34" s="158">
        <v>1</v>
      </c>
      <c r="B34" s="161"/>
      <c r="C34" s="677" t="s">
        <v>911</v>
      </c>
      <c r="D34" s="677"/>
      <c r="E34" s="677"/>
      <c r="F34" s="677"/>
      <c r="G34" s="677"/>
      <c r="H34" s="677"/>
      <c r="I34" s="677"/>
      <c r="J34" s="677"/>
    </row>
    <row r="35" spans="1:10" ht="15" customHeight="1">
      <c r="A35" s="158">
        <v>2</v>
      </c>
      <c r="B35" s="161"/>
      <c r="C35" s="677" t="s">
        <v>46</v>
      </c>
      <c r="D35" s="677"/>
      <c r="E35" s="677"/>
      <c r="F35" s="677"/>
      <c r="G35" s="677"/>
      <c r="H35" s="677"/>
      <c r="I35" s="677"/>
      <c r="J35" s="677"/>
    </row>
    <row r="36" spans="1:10" ht="15" customHeight="1">
      <c r="A36" s="158">
        <v>3</v>
      </c>
      <c r="B36" s="161"/>
      <c r="C36" s="677" t="s">
        <v>929</v>
      </c>
      <c r="D36" s="677"/>
      <c r="E36" s="677"/>
      <c r="F36" s="677"/>
      <c r="G36" s="677"/>
      <c r="H36" s="677"/>
      <c r="I36" s="130"/>
      <c r="J36" s="130"/>
    </row>
    <row r="37" spans="1:10" ht="18" thickBot="1">
      <c r="A37" s="187"/>
      <c r="B37" s="187"/>
      <c r="C37" s="248"/>
      <c r="D37" s="248"/>
      <c r="E37" s="248"/>
      <c r="F37" s="248"/>
      <c r="G37" s="248"/>
      <c r="H37" s="248"/>
      <c r="I37" s="248"/>
      <c r="J37" s="248"/>
    </row>
    <row r="38" spans="1:10" ht="15.75" customHeight="1">
      <c r="E38" s="228"/>
    </row>
    <row r="39" spans="1:10">
      <c r="A39" s="584"/>
      <c r="B39" s="584"/>
      <c r="C39" s="584"/>
      <c r="D39" s="584"/>
      <c r="E39" s="61"/>
      <c r="F39" s="61"/>
      <c r="G39" s="159"/>
      <c r="H39" s="61"/>
      <c r="I39" s="469"/>
      <c r="J39" s="469"/>
    </row>
    <row r="40" spans="1:10" ht="14.25">
      <c r="A40" s="571" t="s">
        <v>1096</v>
      </c>
      <c r="B40" s="571"/>
      <c r="C40" s="571"/>
      <c r="D40" s="571"/>
      <c r="E40" s="61"/>
      <c r="F40" s="61"/>
      <c r="G40" s="159"/>
      <c r="H40" s="470"/>
      <c r="I40" s="701" t="s">
        <v>1097</v>
      </c>
      <c r="J40" s="701"/>
    </row>
    <row r="41" spans="1:10" ht="15.75" customHeight="1">
      <c r="E41" s="228"/>
    </row>
    <row r="42" spans="1:10" ht="15">
      <c r="A42" s="187"/>
      <c r="B42" s="187"/>
      <c r="C42" s="130"/>
      <c r="D42" s="130"/>
      <c r="E42" s="130"/>
      <c r="F42" s="130"/>
      <c r="G42" s="130"/>
      <c r="H42" s="130"/>
      <c r="I42" s="130"/>
      <c r="J42" s="130"/>
    </row>
    <row r="43" spans="1:10" ht="15">
      <c r="A43" s="187"/>
      <c r="B43" s="187"/>
      <c r="C43" s="130"/>
      <c r="D43" s="130"/>
      <c r="E43" s="130"/>
      <c r="F43" s="130"/>
      <c r="G43" s="130"/>
      <c r="H43" s="130"/>
      <c r="I43" s="130"/>
      <c r="J43" s="130"/>
    </row>
    <row r="44" spans="1:10" ht="15">
      <c r="A44" s="187"/>
      <c r="B44" s="187"/>
      <c r="C44" s="130"/>
      <c r="D44" s="130"/>
      <c r="E44" s="130"/>
      <c r="F44" s="130"/>
      <c r="G44" s="130"/>
      <c r="H44" s="130"/>
      <c r="I44" s="130"/>
      <c r="J44" s="130"/>
    </row>
    <row r="45" spans="1:10" ht="15">
      <c r="A45" s="187"/>
      <c r="B45" s="187"/>
      <c r="C45" s="130"/>
      <c r="D45" s="130"/>
      <c r="E45" s="130"/>
      <c r="F45" s="130"/>
      <c r="G45" s="130"/>
      <c r="H45" s="130"/>
      <c r="I45" s="130"/>
      <c r="J45" s="130"/>
    </row>
    <row r="46" spans="1:10" ht="15">
      <c r="A46" s="187"/>
      <c r="B46" s="187"/>
      <c r="C46" s="130"/>
      <c r="D46" s="130"/>
      <c r="E46" s="130"/>
      <c r="F46" s="130"/>
      <c r="G46" s="130"/>
      <c r="H46" s="130"/>
      <c r="I46" s="130"/>
      <c r="J46" s="130"/>
    </row>
    <row r="47" spans="1:10" ht="15">
      <c r="A47" s="187"/>
      <c r="B47" s="187"/>
      <c r="C47" s="130"/>
      <c r="D47" s="130"/>
      <c r="E47" s="130"/>
      <c r="F47" s="130"/>
      <c r="G47" s="130"/>
      <c r="H47" s="130"/>
      <c r="I47" s="130"/>
      <c r="J47" s="130"/>
    </row>
    <row r="48" spans="1:10" ht="15">
      <c r="A48" s="187"/>
      <c r="B48" s="187"/>
      <c r="C48" s="130"/>
      <c r="D48" s="130"/>
      <c r="E48" s="130"/>
      <c r="F48" s="130"/>
      <c r="G48" s="130"/>
      <c r="H48" s="130"/>
      <c r="I48" s="130"/>
      <c r="J48" s="130"/>
    </row>
    <row r="49" spans="1:10" ht="15">
      <c r="A49" s="187"/>
      <c r="B49" s="187"/>
      <c r="C49" s="130"/>
      <c r="D49" s="130"/>
      <c r="E49" s="130"/>
      <c r="F49" s="130"/>
      <c r="G49" s="130"/>
      <c r="H49" s="130"/>
      <c r="I49" s="130"/>
      <c r="J49" s="130"/>
    </row>
    <row r="50" spans="1:10" ht="15">
      <c r="A50" s="187"/>
      <c r="B50" s="187"/>
      <c r="C50" s="130"/>
      <c r="D50" s="130"/>
      <c r="E50" s="130"/>
      <c r="F50" s="130"/>
      <c r="G50" s="130"/>
      <c r="H50" s="130"/>
      <c r="I50" s="130"/>
      <c r="J50" s="130"/>
    </row>
    <row r="51" spans="1:10" ht="15">
      <c r="A51" s="187"/>
      <c r="B51" s="187"/>
      <c r="C51" s="130"/>
      <c r="D51" s="130"/>
      <c r="E51" s="130"/>
      <c r="F51" s="130"/>
      <c r="G51" s="130"/>
      <c r="H51" s="130"/>
      <c r="I51" s="130"/>
      <c r="J51" s="130"/>
    </row>
    <row r="52" spans="1:10" ht="15">
      <c r="A52" s="187"/>
      <c r="B52" s="187"/>
      <c r="C52" s="130"/>
      <c r="D52" s="158"/>
      <c r="E52" s="158"/>
      <c r="F52" s="130"/>
      <c r="G52" s="130"/>
      <c r="H52" s="130"/>
      <c r="I52" s="130"/>
      <c r="J52" s="130"/>
    </row>
    <row r="53" spans="1:10" ht="15">
      <c r="A53" s="187"/>
      <c r="B53" s="187"/>
      <c r="C53" s="130"/>
      <c r="D53" s="158"/>
      <c r="E53" s="158"/>
      <c r="F53" s="130"/>
      <c r="G53" s="130"/>
      <c r="H53" s="130"/>
      <c r="I53" s="130"/>
      <c r="J53" s="130"/>
    </row>
    <row r="54" spans="1:10" ht="15">
      <c r="A54" s="187"/>
      <c r="B54" s="187"/>
      <c r="C54" s="130"/>
      <c r="D54" s="158"/>
      <c r="E54" s="158"/>
      <c r="F54" s="130"/>
      <c r="G54" s="130"/>
      <c r="H54" s="130"/>
      <c r="I54" s="130"/>
      <c r="J54" s="130"/>
    </row>
    <row r="55" spans="1:10" ht="15">
      <c r="A55" s="187"/>
      <c r="B55" s="187"/>
      <c r="C55" s="130"/>
      <c r="D55" s="158"/>
      <c r="E55" s="158"/>
      <c r="F55" s="130"/>
      <c r="G55" s="130"/>
      <c r="H55" s="130"/>
      <c r="I55" s="130"/>
      <c r="J55" s="130"/>
    </row>
    <row r="56" spans="1:10">
      <c r="A56" s="158"/>
      <c r="B56" s="158"/>
      <c r="C56" s="158"/>
      <c r="D56" s="158"/>
      <c r="E56" s="158"/>
      <c r="F56" s="158"/>
      <c r="G56" s="158"/>
      <c r="H56" s="158"/>
      <c r="I56" s="130"/>
      <c r="J56" s="130"/>
    </row>
    <row r="60" spans="1:10">
      <c r="A60" s="158"/>
      <c r="B60" s="158"/>
      <c r="C60" s="158"/>
      <c r="D60" s="158"/>
      <c r="E60" s="158"/>
      <c r="F60" s="158"/>
      <c r="G60" s="158"/>
      <c r="H60" s="158"/>
      <c r="I60" s="158"/>
      <c r="J60" s="158"/>
    </row>
  </sheetData>
  <sheetProtection algorithmName="SHA-512" hashValue="XWHZFV6yd5Y8AOvHpkE0pXlV2XqxDmJQMxhyaTn46vTlvvpQw69km5VaUt9W3I2cfzfxKucJudqTvsQCX94RtA==" saltValue="ch0W9fTEZBiyYMgYDm2HiQ==" spinCount="100000" sheet="1" objects="1" scenarios="1" selectLockedCells="1"/>
  <mergeCells count="24">
    <mergeCell ref="A1:D1"/>
    <mergeCell ref="I1:J1"/>
    <mergeCell ref="A2:D2"/>
    <mergeCell ref="A3:J3"/>
    <mergeCell ref="A10:A16"/>
    <mergeCell ref="A40:D40"/>
    <mergeCell ref="A39:D39"/>
    <mergeCell ref="I40:J40"/>
    <mergeCell ref="C35:J35"/>
    <mergeCell ref="C36:H36"/>
    <mergeCell ref="A31:D31"/>
    <mergeCell ref="A33:C33"/>
    <mergeCell ref="C34:J34"/>
    <mergeCell ref="A4:J4"/>
    <mergeCell ref="A5:J5"/>
    <mergeCell ref="A6:A8"/>
    <mergeCell ref="H6:H8"/>
    <mergeCell ref="B6:B8"/>
    <mergeCell ref="C6:C8"/>
    <mergeCell ref="D6:D8"/>
    <mergeCell ref="E6:E8"/>
    <mergeCell ref="F6:G6"/>
    <mergeCell ref="A17:A23"/>
    <mergeCell ref="A24:A30"/>
  </mergeCells>
  <phoneticPr fontId="48" type="noConversion"/>
  <pageMargins left="0.7" right="0.7" top="0.75" bottom="0.75" header="0.3" footer="0.3"/>
  <pageSetup paperSize="9" scale="6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P31"/>
  <sheetViews>
    <sheetView zoomScale="90" zoomScaleNormal="90" workbookViewId="0">
      <selection activeCell="F15" sqref="F15"/>
    </sheetView>
  </sheetViews>
  <sheetFormatPr defaultColWidth="9.140625" defaultRowHeight="13.5"/>
  <cols>
    <col min="1" max="1" width="3.7109375" style="158" customWidth="1"/>
    <col min="2" max="2" width="5.7109375" style="158" customWidth="1"/>
    <col min="3" max="3" width="8.7109375" style="158" customWidth="1"/>
    <col min="4" max="4" width="80.7109375" style="158" customWidth="1"/>
    <col min="5" max="5" width="7.7109375" style="158" customWidth="1"/>
    <col min="6" max="6" width="14.42578125" style="158" customWidth="1"/>
    <col min="7" max="7" width="10.7109375" style="158" customWidth="1"/>
    <col min="8" max="8" width="18.7109375" style="158" customWidth="1"/>
    <col min="9" max="11" width="9.140625" style="158"/>
    <col min="12" max="12" width="14.5703125" style="158" bestFit="1" customWidth="1"/>
    <col min="13" max="13" width="9.140625" style="158"/>
    <col min="14" max="14" width="24.85546875" style="158" customWidth="1"/>
    <col min="15" max="228" width="9.140625" style="158"/>
    <col min="229" max="229" width="3.7109375" style="158" customWidth="1"/>
    <col min="230" max="230" width="5.7109375" style="158" customWidth="1"/>
    <col min="231" max="231" width="8.7109375" style="158" customWidth="1"/>
    <col min="232" max="232" width="80.7109375" style="158" customWidth="1"/>
    <col min="233" max="233" width="7.7109375" style="158" customWidth="1"/>
    <col min="234" max="234" width="10.7109375" style="158" customWidth="1"/>
    <col min="235" max="235" width="14.42578125" style="158" customWidth="1"/>
    <col min="236" max="236" width="18.7109375" style="158" customWidth="1"/>
    <col min="237" max="484" width="9.140625" style="158"/>
    <col min="485" max="485" width="3.7109375" style="158" customWidth="1"/>
    <col min="486" max="486" width="5.7109375" style="158" customWidth="1"/>
    <col min="487" max="487" width="8.7109375" style="158" customWidth="1"/>
    <col min="488" max="488" width="80.7109375" style="158" customWidth="1"/>
    <col min="489" max="489" width="7.7109375" style="158" customWidth="1"/>
    <col min="490" max="490" width="10.7109375" style="158" customWidth="1"/>
    <col min="491" max="491" width="14.42578125" style="158" customWidth="1"/>
    <col min="492" max="492" width="18.7109375" style="158" customWidth="1"/>
    <col min="493" max="740" width="9.140625" style="158"/>
    <col min="741" max="741" width="3.7109375" style="158" customWidth="1"/>
    <col min="742" max="742" width="5.7109375" style="158" customWidth="1"/>
    <col min="743" max="743" width="8.7109375" style="158" customWidth="1"/>
    <col min="744" max="744" width="80.7109375" style="158" customWidth="1"/>
    <col min="745" max="745" width="7.7109375" style="158" customWidth="1"/>
    <col min="746" max="746" width="10.7109375" style="158" customWidth="1"/>
    <col min="747" max="747" width="14.42578125" style="158" customWidth="1"/>
    <col min="748" max="748" width="18.7109375" style="158" customWidth="1"/>
    <col min="749" max="996" width="9.140625" style="158"/>
    <col min="997" max="997" width="3.7109375" style="158" customWidth="1"/>
    <col min="998" max="998" width="5.7109375" style="158" customWidth="1"/>
    <col min="999" max="999" width="8.7109375" style="158" customWidth="1"/>
    <col min="1000" max="1000" width="80.7109375" style="158" customWidth="1"/>
    <col min="1001" max="1001" width="7.7109375" style="158" customWidth="1"/>
    <col min="1002" max="1002" width="10.7109375" style="158" customWidth="1"/>
    <col min="1003" max="1003" width="14.42578125" style="158" customWidth="1"/>
    <col min="1004" max="1004" width="18.7109375" style="158" customWidth="1"/>
    <col min="1005" max="1252" width="9.140625" style="158"/>
    <col min="1253" max="1253" width="3.7109375" style="158" customWidth="1"/>
    <col min="1254" max="1254" width="5.7109375" style="158" customWidth="1"/>
    <col min="1255" max="1255" width="8.7109375" style="158" customWidth="1"/>
    <col min="1256" max="1256" width="80.7109375" style="158" customWidth="1"/>
    <col min="1257" max="1257" width="7.7109375" style="158" customWidth="1"/>
    <col min="1258" max="1258" width="10.7109375" style="158" customWidth="1"/>
    <col min="1259" max="1259" width="14.42578125" style="158" customWidth="1"/>
    <col min="1260" max="1260" width="18.7109375" style="158" customWidth="1"/>
    <col min="1261" max="1508" width="9.140625" style="158"/>
    <col min="1509" max="1509" width="3.7109375" style="158" customWidth="1"/>
    <col min="1510" max="1510" width="5.7109375" style="158" customWidth="1"/>
    <col min="1511" max="1511" width="8.7109375" style="158" customWidth="1"/>
    <col min="1512" max="1512" width="80.7109375" style="158" customWidth="1"/>
    <col min="1513" max="1513" width="7.7109375" style="158" customWidth="1"/>
    <col min="1514" max="1514" width="10.7109375" style="158" customWidth="1"/>
    <col min="1515" max="1515" width="14.42578125" style="158" customWidth="1"/>
    <col min="1516" max="1516" width="18.7109375" style="158" customWidth="1"/>
    <col min="1517" max="1764" width="9.140625" style="158"/>
    <col min="1765" max="1765" width="3.7109375" style="158" customWidth="1"/>
    <col min="1766" max="1766" width="5.7109375" style="158" customWidth="1"/>
    <col min="1767" max="1767" width="8.7109375" style="158" customWidth="1"/>
    <col min="1768" max="1768" width="80.7109375" style="158" customWidth="1"/>
    <col min="1769" max="1769" width="7.7109375" style="158" customWidth="1"/>
    <col min="1770" max="1770" width="10.7109375" style="158" customWidth="1"/>
    <col min="1771" max="1771" width="14.42578125" style="158" customWidth="1"/>
    <col min="1772" max="1772" width="18.7109375" style="158" customWidth="1"/>
    <col min="1773" max="2020" width="9.140625" style="158"/>
    <col min="2021" max="2021" width="3.7109375" style="158" customWidth="1"/>
    <col min="2022" max="2022" width="5.7109375" style="158" customWidth="1"/>
    <col min="2023" max="2023" width="8.7109375" style="158" customWidth="1"/>
    <col min="2024" max="2024" width="80.7109375" style="158" customWidth="1"/>
    <col min="2025" max="2025" width="7.7109375" style="158" customWidth="1"/>
    <col min="2026" max="2026" width="10.7109375" style="158" customWidth="1"/>
    <col min="2027" max="2027" width="14.42578125" style="158" customWidth="1"/>
    <col min="2028" max="2028" width="18.7109375" style="158" customWidth="1"/>
    <col min="2029" max="2276" width="9.140625" style="158"/>
    <col min="2277" max="2277" width="3.7109375" style="158" customWidth="1"/>
    <col min="2278" max="2278" width="5.7109375" style="158" customWidth="1"/>
    <col min="2279" max="2279" width="8.7109375" style="158" customWidth="1"/>
    <col min="2280" max="2280" width="80.7109375" style="158" customWidth="1"/>
    <col min="2281" max="2281" width="7.7109375" style="158" customWidth="1"/>
    <col min="2282" max="2282" width="10.7109375" style="158" customWidth="1"/>
    <col min="2283" max="2283" width="14.42578125" style="158" customWidth="1"/>
    <col min="2284" max="2284" width="18.7109375" style="158" customWidth="1"/>
    <col min="2285" max="2532" width="9.140625" style="158"/>
    <col min="2533" max="2533" width="3.7109375" style="158" customWidth="1"/>
    <col min="2534" max="2534" width="5.7109375" style="158" customWidth="1"/>
    <col min="2535" max="2535" width="8.7109375" style="158" customWidth="1"/>
    <col min="2536" max="2536" width="80.7109375" style="158" customWidth="1"/>
    <col min="2537" max="2537" width="7.7109375" style="158" customWidth="1"/>
    <col min="2538" max="2538" width="10.7109375" style="158" customWidth="1"/>
    <col min="2539" max="2539" width="14.42578125" style="158" customWidth="1"/>
    <col min="2540" max="2540" width="18.7109375" style="158" customWidth="1"/>
    <col min="2541" max="2788" width="9.140625" style="158"/>
    <col min="2789" max="2789" width="3.7109375" style="158" customWidth="1"/>
    <col min="2790" max="2790" width="5.7109375" style="158" customWidth="1"/>
    <col min="2791" max="2791" width="8.7109375" style="158" customWidth="1"/>
    <col min="2792" max="2792" width="80.7109375" style="158" customWidth="1"/>
    <col min="2793" max="2793" width="7.7109375" style="158" customWidth="1"/>
    <col min="2794" max="2794" width="10.7109375" style="158" customWidth="1"/>
    <col min="2795" max="2795" width="14.42578125" style="158" customWidth="1"/>
    <col min="2796" max="2796" width="18.7109375" style="158" customWidth="1"/>
    <col min="2797" max="3044" width="9.140625" style="158"/>
    <col min="3045" max="3045" width="3.7109375" style="158" customWidth="1"/>
    <col min="3046" max="3046" width="5.7109375" style="158" customWidth="1"/>
    <col min="3047" max="3047" width="8.7109375" style="158" customWidth="1"/>
    <col min="3048" max="3048" width="80.7109375" style="158" customWidth="1"/>
    <col min="3049" max="3049" width="7.7109375" style="158" customWidth="1"/>
    <col min="3050" max="3050" width="10.7109375" style="158" customWidth="1"/>
    <col min="3051" max="3051" width="14.42578125" style="158" customWidth="1"/>
    <col min="3052" max="3052" width="18.7109375" style="158" customWidth="1"/>
    <col min="3053" max="3300" width="9.140625" style="158"/>
    <col min="3301" max="3301" width="3.7109375" style="158" customWidth="1"/>
    <col min="3302" max="3302" width="5.7109375" style="158" customWidth="1"/>
    <col min="3303" max="3303" width="8.7109375" style="158" customWidth="1"/>
    <col min="3304" max="3304" width="80.7109375" style="158" customWidth="1"/>
    <col min="3305" max="3305" width="7.7109375" style="158" customWidth="1"/>
    <col min="3306" max="3306" width="10.7109375" style="158" customWidth="1"/>
    <col min="3307" max="3307" width="14.42578125" style="158" customWidth="1"/>
    <col min="3308" max="3308" width="18.7109375" style="158" customWidth="1"/>
    <col min="3309" max="3556" width="9.140625" style="158"/>
    <col min="3557" max="3557" width="3.7109375" style="158" customWidth="1"/>
    <col min="3558" max="3558" width="5.7109375" style="158" customWidth="1"/>
    <col min="3559" max="3559" width="8.7109375" style="158" customWidth="1"/>
    <col min="3560" max="3560" width="80.7109375" style="158" customWidth="1"/>
    <col min="3561" max="3561" width="7.7109375" style="158" customWidth="1"/>
    <col min="3562" max="3562" width="10.7109375" style="158" customWidth="1"/>
    <col min="3563" max="3563" width="14.42578125" style="158" customWidth="1"/>
    <col min="3564" max="3564" width="18.7109375" style="158" customWidth="1"/>
    <col min="3565" max="3812" width="9.140625" style="158"/>
    <col min="3813" max="3813" width="3.7109375" style="158" customWidth="1"/>
    <col min="3814" max="3814" width="5.7109375" style="158" customWidth="1"/>
    <col min="3815" max="3815" width="8.7109375" style="158" customWidth="1"/>
    <col min="3816" max="3816" width="80.7109375" style="158" customWidth="1"/>
    <col min="3817" max="3817" width="7.7109375" style="158" customWidth="1"/>
    <col min="3818" max="3818" width="10.7109375" style="158" customWidth="1"/>
    <col min="3819" max="3819" width="14.42578125" style="158" customWidth="1"/>
    <col min="3820" max="3820" width="18.7109375" style="158" customWidth="1"/>
    <col min="3821" max="4068" width="9.140625" style="158"/>
    <col min="4069" max="4069" width="3.7109375" style="158" customWidth="1"/>
    <col min="4070" max="4070" width="5.7109375" style="158" customWidth="1"/>
    <col min="4071" max="4071" width="8.7109375" style="158" customWidth="1"/>
    <col min="4072" max="4072" width="80.7109375" style="158" customWidth="1"/>
    <col min="4073" max="4073" width="7.7109375" style="158" customWidth="1"/>
    <col min="4074" max="4074" width="10.7109375" style="158" customWidth="1"/>
    <col min="4075" max="4075" width="14.42578125" style="158" customWidth="1"/>
    <col min="4076" max="4076" width="18.7109375" style="158" customWidth="1"/>
    <col min="4077" max="4324" width="9.140625" style="158"/>
    <col min="4325" max="4325" width="3.7109375" style="158" customWidth="1"/>
    <col min="4326" max="4326" width="5.7109375" style="158" customWidth="1"/>
    <col min="4327" max="4327" width="8.7109375" style="158" customWidth="1"/>
    <col min="4328" max="4328" width="80.7109375" style="158" customWidth="1"/>
    <col min="4329" max="4329" width="7.7109375" style="158" customWidth="1"/>
    <col min="4330" max="4330" width="10.7109375" style="158" customWidth="1"/>
    <col min="4331" max="4331" width="14.42578125" style="158" customWidth="1"/>
    <col min="4332" max="4332" width="18.7109375" style="158" customWidth="1"/>
    <col min="4333" max="4580" width="9.140625" style="158"/>
    <col min="4581" max="4581" width="3.7109375" style="158" customWidth="1"/>
    <col min="4582" max="4582" width="5.7109375" style="158" customWidth="1"/>
    <col min="4583" max="4583" width="8.7109375" style="158" customWidth="1"/>
    <col min="4584" max="4584" width="80.7109375" style="158" customWidth="1"/>
    <col min="4585" max="4585" width="7.7109375" style="158" customWidth="1"/>
    <col min="4586" max="4586" width="10.7109375" style="158" customWidth="1"/>
    <col min="4587" max="4587" width="14.42578125" style="158" customWidth="1"/>
    <col min="4588" max="4588" width="18.7109375" style="158" customWidth="1"/>
    <col min="4589" max="4836" width="9.140625" style="158"/>
    <col min="4837" max="4837" width="3.7109375" style="158" customWidth="1"/>
    <col min="4838" max="4838" width="5.7109375" style="158" customWidth="1"/>
    <col min="4839" max="4839" width="8.7109375" style="158" customWidth="1"/>
    <col min="4840" max="4840" width="80.7109375" style="158" customWidth="1"/>
    <col min="4841" max="4841" width="7.7109375" style="158" customWidth="1"/>
    <col min="4842" max="4842" width="10.7109375" style="158" customWidth="1"/>
    <col min="4843" max="4843" width="14.42578125" style="158" customWidth="1"/>
    <col min="4844" max="4844" width="18.7109375" style="158" customWidth="1"/>
    <col min="4845" max="5092" width="9.140625" style="158"/>
    <col min="5093" max="5093" width="3.7109375" style="158" customWidth="1"/>
    <col min="5094" max="5094" width="5.7109375" style="158" customWidth="1"/>
    <col min="5095" max="5095" width="8.7109375" style="158" customWidth="1"/>
    <col min="5096" max="5096" width="80.7109375" style="158" customWidth="1"/>
    <col min="5097" max="5097" width="7.7109375" style="158" customWidth="1"/>
    <col min="5098" max="5098" width="10.7109375" style="158" customWidth="1"/>
    <col min="5099" max="5099" width="14.42578125" style="158" customWidth="1"/>
    <col min="5100" max="5100" width="18.7109375" style="158" customWidth="1"/>
    <col min="5101" max="5348" width="9.140625" style="158"/>
    <col min="5349" max="5349" width="3.7109375" style="158" customWidth="1"/>
    <col min="5350" max="5350" width="5.7109375" style="158" customWidth="1"/>
    <col min="5351" max="5351" width="8.7109375" style="158" customWidth="1"/>
    <col min="5352" max="5352" width="80.7109375" style="158" customWidth="1"/>
    <col min="5353" max="5353" width="7.7109375" style="158" customWidth="1"/>
    <col min="5354" max="5354" width="10.7109375" style="158" customWidth="1"/>
    <col min="5355" max="5355" width="14.42578125" style="158" customWidth="1"/>
    <col min="5356" max="5356" width="18.7109375" style="158" customWidth="1"/>
    <col min="5357" max="5604" width="9.140625" style="158"/>
    <col min="5605" max="5605" width="3.7109375" style="158" customWidth="1"/>
    <col min="5606" max="5606" width="5.7109375" style="158" customWidth="1"/>
    <col min="5607" max="5607" width="8.7109375" style="158" customWidth="1"/>
    <col min="5608" max="5608" width="80.7109375" style="158" customWidth="1"/>
    <col min="5609" max="5609" width="7.7109375" style="158" customWidth="1"/>
    <col min="5610" max="5610" width="10.7109375" style="158" customWidth="1"/>
    <col min="5611" max="5611" width="14.42578125" style="158" customWidth="1"/>
    <col min="5612" max="5612" width="18.7109375" style="158" customWidth="1"/>
    <col min="5613" max="5860" width="9.140625" style="158"/>
    <col min="5861" max="5861" width="3.7109375" style="158" customWidth="1"/>
    <col min="5862" max="5862" width="5.7109375" style="158" customWidth="1"/>
    <col min="5863" max="5863" width="8.7109375" style="158" customWidth="1"/>
    <col min="5864" max="5864" width="80.7109375" style="158" customWidth="1"/>
    <col min="5865" max="5865" width="7.7109375" style="158" customWidth="1"/>
    <col min="5866" max="5866" width="10.7109375" style="158" customWidth="1"/>
    <col min="5867" max="5867" width="14.42578125" style="158" customWidth="1"/>
    <col min="5868" max="5868" width="18.7109375" style="158" customWidth="1"/>
    <col min="5869" max="6116" width="9.140625" style="158"/>
    <col min="6117" max="6117" width="3.7109375" style="158" customWidth="1"/>
    <col min="6118" max="6118" width="5.7109375" style="158" customWidth="1"/>
    <col min="6119" max="6119" width="8.7109375" style="158" customWidth="1"/>
    <col min="6120" max="6120" width="80.7109375" style="158" customWidth="1"/>
    <col min="6121" max="6121" width="7.7109375" style="158" customWidth="1"/>
    <col min="6122" max="6122" width="10.7109375" style="158" customWidth="1"/>
    <col min="6123" max="6123" width="14.42578125" style="158" customWidth="1"/>
    <col min="6124" max="6124" width="18.7109375" style="158" customWidth="1"/>
    <col min="6125" max="6372" width="9.140625" style="158"/>
    <col min="6373" max="6373" width="3.7109375" style="158" customWidth="1"/>
    <col min="6374" max="6374" width="5.7109375" style="158" customWidth="1"/>
    <col min="6375" max="6375" width="8.7109375" style="158" customWidth="1"/>
    <col min="6376" max="6376" width="80.7109375" style="158" customWidth="1"/>
    <col min="6377" max="6377" width="7.7109375" style="158" customWidth="1"/>
    <col min="6378" max="6378" width="10.7109375" style="158" customWidth="1"/>
    <col min="6379" max="6379" width="14.42578125" style="158" customWidth="1"/>
    <col min="6380" max="6380" width="18.7109375" style="158" customWidth="1"/>
    <col min="6381" max="6628" width="9.140625" style="158"/>
    <col min="6629" max="6629" width="3.7109375" style="158" customWidth="1"/>
    <col min="6630" max="6630" width="5.7109375" style="158" customWidth="1"/>
    <col min="6631" max="6631" width="8.7109375" style="158" customWidth="1"/>
    <col min="6632" max="6632" width="80.7109375" style="158" customWidth="1"/>
    <col min="6633" max="6633" width="7.7109375" style="158" customWidth="1"/>
    <col min="6634" max="6634" width="10.7109375" style="158" customWidth="1"/>
    <col min="6635" max="6635" width="14.42578125" style="158" customWidth="1"/>
    <col min="6636" max="6636" width="18.7109375" style="158" customWidth="1"/>
    <col min="6637" max="6884" width="9.140625" style="158"/>
    <col min="6885" max="6885" width="3.7109375" style="158" customWidth="1"/>
    <col min="6886" max="6886" width="5.7109375" style="158" customWidth="1"/>
    <col min="6887" max="6887" width="8.7109375" style="158" customWidth="1"/>
    <col min="6888" max="6888" width="80.7109375" style="158" customWidth="1"/>
    <col min="6889" max="6889" width="7.7109375" style="158" customWidth="1"/>
    <col min="6890" max="6890" width="10.7109375" style="158" customWidth="1"/>
    <col min="6891" max="6891" width="14.42578125" style="158" customWidth="1"/>
    <col min="6892" max="6892" width="18.7109375" style="158" customWidth="1"/>
    <col min="6893" max="7140" width="9.140625" style="158"/>
    <col min="7141" max="7141" width="3.7109375" style="158" customWidth="1"/>
    <col min="7142" max="7142" width="5.7109375" style="158" customWidth="1"/>
    <col min="7143" max="7143" width="8.7109375" style="158" customWidth="1"/>
    <col min="7144" max="7144" width="80.7109375" style="158" customWidth="1"/>
    <col min="7145" max="7145" width="7.7109375" style="158" customWidth="1"/>
    <col min="7146" max="7146" width="10.7109375" style="158" customWidth="1"/>
    <col min="7147" max="7147" width="14.42578125" style="158" customWidth="1"/>
    <col min="7148" max="7148" width="18.7109375" style="158" customWidth="1"/>
    <col min="7149" max="7396" width="9.140625" style="158"/>
    <col min="7397" max="7397" width="3.7109375" style="158" customWidth="1"/>
    <col min="7398" max="7398" width="5.7109375" style="158" customWidth="1"/>
    <col min="7399" max="7399" width="8.7109375" style="158" customWidth="1"/>
    <col min="7400" max="7400" width="80.7109375" style="158" customWidth="1"/>
    <col min="7401" max="7401" width="7.7109375" style="158" customWidth="1"/>
    <col min="7402" max="7402" width="10.7109375" style="158" customWidth="1"/>
    <col min="7403" max="7403" width="14.42578125" style="158" customWidth="1"/>
    <col min="7404" max="7404" width="18.7109375" style="158" customWidth="1"/>
    <col min="7405" max="7652" width="9.140625" style="158"/>
    <col min="7653" max="7653" width="3.7109375" style="158" customWidth="1"/>
    <col min="7654" max="7654" width="5.7109375" style="158" customWidth="1"/>
    <col min="7655" max="7655" width="8.7109375" style="158" customWidth="1"/>
    <col min="7656" max="7656" width="80.7109375" style="158" customWidth="1"/>
    <col min="7657" max="7657" width="7.7109375" style="158" customWidth="1"/>
    <col min="7658" max="7658" width="10.7109375" style="158" customWidth="1"/>
    <col min="7659" max="7659" width="14.42578125" style="158" customWidth="1"/>
    <col min="7660" max="7660" width="18.7109375" style="158" customWidth="1"/>
    <col min="7661" max="7908" width="9.140625" style="158"/>
    <col min="7909" max="7909" width="3.7109375" style="158" customWidth="1"/>
    <col min="7910" max="7910" width="5.7109375" style="158" customWidth="1"/>
    <col min="7911" max="7911" width="8.7109375" style="158" customWidth="1"/>
    <col min="7912" max="7912" width="80.7109375" style="158" customWidth="1"/>
    <col min="7913" max="7913" width="7.7109375" style="158" customWidth="1"/>
    <col min="7914" max="7914" width="10.7109375" style="158" customWidth="1"/>
    <col min="7915" max="7915" width="14.42578125" style="158" customWidth="1"/>
    <col min="7916" max="7916" width="18.7109375" style="158" customWidth="1"/>
    <col min="7917" max="8164" width="9.140625" style="158"/>
    <col min="8165" max="8165" width="3.7109375" style="158" customWidth="1"/>
    <col min="8166" max="8166" width="5.7109375" style="158" customWidth="1"/>
    <col min="8167" max="8167" width="8.7109375" style="158" customWidth="1"/>
    <col min="8168" max="8168" width="80.7109375" style="158" customWidth="1"/>
    <col min="8169" max="8169" width="7.7109375" style="158" customWidth="1"/>
    <col min="8170" max="8170" width="10.7109375" style="158" customWidth="1"/>
    <col min="8171" max="8171" width="14.42578125" style="158" customWidth="1"/>
    <col min="8172" max="8172" width="18.7109375" style="158" customWidth="1"/>
    <col min="8173" max="8420" width="9.140625" style="158"/>
    <col min="8421" max="8421" width="3.7109375" style="158" customWidth="1"/>
    <col min="8422" max="8422" width="5.7109375" style="158" customWidth="1"/>
    <col min="8423" max="8423" width="8.7109375" style="158" customWidth="1"/>
    <col min="8424" max="8424" width="80.7109375" style="158" customWidth="1"/>
    <col min="8425" max="8425" width="7.7109375" style="158" customWidth="1"/>
    <col min="8426" max="8426" width="10.7109375" style="158" customWidth="1"/>
    <col min="8427" max="8427" width="14.42578125" style="158" customWidth="1"/>
    <col min="8428" max="8428" width="18.7109375" style="158" customWidth="1"/>
    <col min="8429" max="8676" width="9.140625" style="158"/>
    <col min="8677" max="8677" width="3.7109375" style="158" customWidth="1"/>
    <col min="8678" max="8678" width="5.7109375" style="158" customWidth="1"/>
    <col min="8679" max="8679" width="8.7109375" style="158" customWidth="1"/>
    <col min="8680" max="8680" width="80.7109375" style="158" customWidth="1"/>
    <col min="8681" max="8681" width="7.7109375" style="158" customWidth="1"/>
    <col min="8682" max="8682" width="10.7109375" style="158" customWidth="1"/>
    <col min="8683" max="8683" width="14.42578125" style="158" customWidth="1"/>
    <col min="8684" max="8684" width="18.7109375" style="158" customWidth="1"/>
    <col min="8685" max="8932" width="9.140625" style="158"/>
    <col min="8933" max="8933" width="3.7109375" style="158" customWidth="1"/>
    <col min="8934" max="8934" width="5.7109375" style="158" customWidth="1"/>
    <col min="8935" max="8935" width="8.7109375" style="158" customWidth="1"/>
    <col min="8936" max="8936" width="80.7109375" style="158" customWidth="1"/>
    <col min="8937" max="8937" width="7.7109375" style="158" customWidth="1"/>
    <col min="8938" max="8938" width="10.7109375" style="158" customWidth="1"/>
    <col min="8939" max="8939" width="14.42578125" style="158" customWidth="1"/>
    <col min="8940" max="8940" width="18.7109375" style="158" customWidth="1"/>
    <col min="8941" max="9188" width="9.140625" style="158"/>
    <col min="9189" max="9189" width="3.7109375" style="158" customWidth="1"/>
    <col min="9190" max="9190" width="5.7109375" style="158" customWidth="1"/>
    <col min="9191" max="9191" width="8.7109375" style="158" customWidth="1"/>
    <col min="9192" max="9192" width="80.7109375" style="158" customWidth="1"/>
    <col min="9193" max="9193" width="7.7109375" style="158" customWidth="1"/>
    <col min="9194" max="9194" width="10.7109375" style="158" customWidth="1"/>
    <col min="9195" max="9195" width="14.42578125" style="158" customWidth="1"/>
    <col min="9196" max="9196" width="18.7109375" style="158" customWidth="1"/>
    <col min="9197" max="9444" width="9.140625" style="158"/>
    <col min="9445" max="9445" width="3.7109375" style="158" customWidth="1"/>
    <col min="9446" max="9446" width="5.7109375" style="158" customWidth="1"/>
    <col min="9447" max="9447" width="8.7109375" style="158" customWidth="1"/>
    <col min="9448" max="9448" width="80.7109375" style="158" customWidth="1"/>
    <col min="9449" max="9449" width="7.7109375" style="158" customWidth="1"/>
    <col min="9450" max="9450" width="10.7109375" style="158" customWidth="1"/>
    <col min="9451" max="9451" width="14.42578125" style="158" customWidth="1"/>
    <col min="9452" max="9452" width="18.7109375" style="158" customWidth="1"/>
    <col min="9453" max="9700" width="9.140625" style="158"/>
    <col min="9701" max="9701" width="3.7109375" style="158" customWidth="1"/>
    <col min="9702" max="9702" width="5.7109375" style="158" customWidth="1"/>
    <col min="9703" max="9703" width="8.7109375" style="158" customWidth="1"/>
    <col min="9704" max="9704" width="80.7109375" style="158" customWidth="1"/>
    <col min="9705" max="9705" width="7.7109375" style="158" customWidth="1"/>
    <col min="9706" max="9706" width="10.7109375" style="158" customWidth="1"/>
    <col min="9707" max="9707" width="14.42578125" style="158" customWidth="1"/>
    <col min="9708" max="9708" width="18.7109375" style="158" customWidth="1"/>
    <col min="9709" max="9956" width="9.140625" style="158"/>
    <col min="9957" max="9957" width="3.7109375" style="158" customWidth="1"/>
    <col min="9958" max="9958" width="5.7109375" style="158" customWidth="1"/>
    <col min="9959" max="9959" width="8.7109375" style="158" customWidth="1"/>
    <col min="9960" max="9960" width="80.7109375" style="158" customWidth="1"/>
    <col min="9961" max="9961" width="7.7109375" style="158" customWidth="1"/>
    <col min="9962" max="9962" width="10.7109375" style="158" customWidth="1"/>
    <col min="9963" max="9963" width="14.42578125" style="158" customWidth="1"/>
    <col min="9964" max="9964" width="18.7109375" style="158" customWidth="1"/>
    <col min="9965" max="10212" width="9.140625" style="158"/>
    <col min="10213" max="10213" width="3.7109375" style="158" customWidth="1"/>
    <col min="10214" max="10214" width="5.7109375" style="158" customWidth="1"/>
    <col min="10215" max="10215" width="8.7109375" style="158" customWidth="1"/>
    <col min="10216" max="10216" width="80.7109375" style="158" customWidth="1"/>
    <col min="10217" max="10217" width="7.7109375" style="158" customWidth="1"/>
    <col min="10218" max="10218" width="10.7109375" style="158" customWidth="1"/>
    <col min="10219" max="10219" width="14.42578125" style="158" customWidth="1"/>
    <col min="10220" max="10220" width="18.7109375" style="158" customWidth="1"/>
    <col min="10221" max="10468" width="9.140625" style="158"/>
    <col min="10469" max="10469" width="3.7109375" style="158" customWidth="1"/>
    <col min="10470" max="10470" width="5.7109375" style="158" customWidth="1"/>
    <col min="10471" max="10471" width="8.7109375" style="158" customWidth="1"/>
    <col min="10472" max="10472" width="80.7109375" style="158" customWidth="1"/>
    <col min="10473" max="10473" width="7.7109375" style="158" customWidth="1"/>
    <col min="10474" max="10474" width="10.7109375" style="158" customWidth="1"/>
    <col min="10475" max="10475" width="14.42578125" style="158" customWidth="1"/>
    <col min="10476" max="10476" width="18.7109375" style="158" customWidth="1"/>
    <col min="10477" max="10724" width="9.140625" style="158"/>
    <col min="10725" max="10725" width="3.7109375" style="158" customWidth="1"/>
    <col min="10726" max="10726" width="5.7109375" style="158" customWidth="1"/>
    <col min="10727" max="10727" width="8.7109375" style="158" customWidth="1"/>
    <col min="10728" max="10728" width="80.7109375" style="158" customWidth="1"/>
    <col min="10729" max="10729" width="7.7109375" style="158" customWidth="1"/>
    <col min="10730" max="10730" width="10.7109375" style="158" customWidth="1"/>
    <col min="10731" max="10731" width="14.42578125" style="158" customWidth="1"/>
    <col min="10732" max="10732" width="18.7109375" style="158" customWidth="1"/>
    <col min="10733" max="10980" width="9.140625" style="158"/>
    <col min="10981" max="10981" width="3.7109375" style="158" customWidth="1"/>
    <col min="10982" max="10982" width="5.7109375" style="158" customWidth="1"/>
    <col min="10983" max="10983" width="8.7109375" style="158" customWidth="1"/>
    <col min="10984" max="10984" width="80.7109375" style="158" customWidth="1"/>
    <col min="10985" max="10985" width="7.7109375" style="158" customWidth="1"/>
    <col min="10986" max="10986" width="10.7109375" style="158" customWidth="1"/>
    <col min="10987" max="10987" width="14.42578125" style="158" customWidth="1"/>
    <col min="10988" max="10988" width="18.7109375" style="158" customWidth="1"/>
    <col min="10989" max="11236" width="9.140625" style="158"/>
    <col min="11237" max="11237" width="3.7109375" style="158" customWidth="1"/>
    <col min="11238" max="11238" width="5.7109375" style="158" customWidth="1"/>
    <col min="11239" max="11239" width="8.7109375" style="158" customWidth="1"/>
    <col min="11240" max="11240" width="80.7109375" style="158" customWidth="1"/>
    <col min="11241" max="11241" width="7.7109375" style="158" customWidth="1"/>
    <col min="11242" max="11242" width="10.7109375" style="158" customWidth="1"/>
    <col min="11243" max="11243" width="14.42578125" style="158" customWidth="1"/>
    <col min="11244" max="11244" width="18.7109375" style="158" customWidth="1"/>
    <col min="11245" max="11492" width="9.140625" style="158"/>
    <col min="11493" max="11493" width="3.7109375" style="158" customWidth="1"/>
    <col min="11494" max="11494" width="5.7109375" style="158" customWidth="1"/>
    <col min="11495" max="11495" width="8.7109375" style="158" customWidth="1"/>
    <col min="11496" max="11496" width="80.7109375" style="158" customWidth="1"/>
    <col min="11497" max="11497" width="7.7109375" style="158" customWidth="1"/>
    <col min="11498" max="11498" width="10.7109375" style="158" customWidth="1"/>
    <col min="11499" max="11499" width="14.42578125" style="158" customWidth="1"/>
    <col min="11500" max="11500" width="18.7109375" style="158" customWidth="1"/>
    <col min="11501" max="11748" width="9.140625" style="158"/>
    <col min="11749" max="11749" width="3.7109375" style="158" customWidth="1"/>
    <col min="11750" max="11750" width="5.7109375" style="158" customWidth="1"/>
    <col min="11751" max="11751" width="8.7109375" style="158" customWidth="1"/>
    <col min="11752" max="11752" width="80.7109375" style="158" customWidth="1"/>
    <col min="11753" max="11753" width="7.7109375" style="158" customWidth="1"/>
    <col min="11754" max="11754" width="10.7109375" style="158" customWidth="1"/>
    <col min="11755" max="11755" width="14.42578125" style="158" customWidth="1"/>
    <col min="11756" max="11756" width="18.7109375" style="158" customWidth="1"/>
    <col min="11757" max="12004" width="9.140625" style="158"/>
    <col min="12005" max="12005" width="3.7109375" style="158" customWidth="1"/>
    <col min="12006" max="12006" width="5.7109375" style="158" customWidth="1"/>
    <col min="12007" max="12007" width="8.7109375" style="158" customWidth="1"/>
    <col min="12008" max="12008" width="80.7109375" style="158" customWidth="1"/>
    <col min="12009" max="12009" width="7.7109375" style="158" customWidth="1"/>
    <col min="12010" max="12010" width="10.7109375" style="158" customWidth="1"/>
    <col min="12011" max="12011" width="14.42578125" style="158" customWidth="1"/>
    <col min="12012" max="12012" width="18.7109375" style="158" customWidth="1"/>
    <col min="12013" max="12260" width="9.140625" style="158"/>
    <col min="12261" max="12261" width="3.7109375" style="158" customWidth="1"/>
    <col min="12262" max="12262" width="5.7109375" style="158" customWidth="1"/>
    <col min="12263" max="12263" width="8.7109375" style="158" customWidth="1"/>
    <col min="12264" max="12264" width="80.7109375" style="158" customWidth="1"/>
    <col min="12265" max="12265" width="7.7109375" style="158" customWidth="1"/>
    <col min="12266" max="12266" width="10.7109375" style="158" customWidth="1"/>
    <col min="12267" max="12267" width="14.42578125" style="158" customWidth="1"/>
    <col min="12268" max="12268" width="18.7109375" style="158" customWidth="1"/>
    <col min="12269" max="12516" width="9.140625" style="158"/>
    <col min="12517" max="12517" width="3.7109375" style="158" customWidth="1"/>
    <col min="12518" max="12518" width="5.7109375" style="158" customWidth="1"/>
    <col min="12519" max="12519" width="8.7109375" style="158" customWidth="1"/>
    <col min="12520" max="12520" width="80.7109375" style="158" customWidth="1"/>
    <col min="12521" max="12521" width="7.7109375" style="158" customWidth="1"/>
    <col min="12522" max="12522" width="10.7109375" style="158" customWidth="1"/>
    <col min="12523" max="12523" width="14.42578125" style="158" customWidth="1"/>
    <col min="12524" max="12524" width="18.7109375" style="158" customWidth="1"/>
    <col min="12525" max="12772" width="9.140625" style="158"/>
    <col min="12773" max="12773" width="3.7109375" style="158" customWidth="1"/>
    <col min="12774" max="12774" width="5.7109375" style="158" customWidth="1"/>
    <col min="12775" max="12775" width="8.7109375" style="158" customWidth="1"/>
    <col min="12776" max="12776" width="80.7109375" style="158" customWidth="1"/>
    <col min="12777" max="12777" width="7.7109375" style="158" customWidth="1"/>
    <col min="12778" max="12778" width="10.7109375" style="158" customWidth="1"/>
    <col min="12779" max="12779" width="14.42578125" style="158" customWidth="1"/>
    <col min="12780" max="12780" width="18.7109375" style="158" customWidth="1"/>
    <col min="12781" max="13028" width="9.140625" style="158"/>
    <col min="13029" max="13029" width="3.7109375" style="158" customWidth="1"/>
    <col min="13030" max="13030" width="5.7109375" style="158" customWidth="1"/>
    <col min="13031" max="13031" width="8.7109375" style="158" customWidth="1"/>
    <col min="13032" max="13032" width="80.7109375" style="158" customWidth="1"/>
    <col min="13033" max="13033" width="7.7109375" style="158" customWidth="1"/>
    <col min="13034" max="13034" width="10.7109375" style="158" customWidth="1"/>
    <col min="13035" max="13035" width="14.42578125" style="158" customWidth="1"/>
    <col min="13036" max="13036" width="18.7109375" style="158" customWidth="1"/>
    <col min="13037" max="13284" width="9.140625" style="158"/>
    <col min="13285" max="13285" width="3.7109375" style="158" customWidth="1"/>
    <col min="13286" max="13286" width="5.7109375" style="158" customWidth="1"/>
    <col min="13287" max="13287" width="8.7109375" style="158" customWidth="1"/>
    <col min="13288" max="13288" width="80.7109375" style="158" customWidth="1"/>
    <col min="13289" max="13289" width="7.7109375" style="158" customWidth="1"/>
    <col min="13290" max="13290" width="10.7109375" style="158" customWidth="1"/>
    <col min="13291" max="13291" width="14.42578125" style="158" customWidth="1"/>
    <col min="13292" max="13292" width="18.7109375" style="158" customWidth="1"/>
    <col min="13293" max="13540" width="9.140625" style="158"/>
    <col min="13541" max="13541" width="3.7109375" style="158" customWidth="1"/>
    <col min="13542" max="13542" width="5.7109375" style="158" customWidth="1"/>
    <col min="13543" max="13543" width="8.7109375" style="158" customWidth="1"/>
    <col min="13544" max="13544" width="80.7109375" style="158" customWidth="1"/>
    <col min="13545" max="13545" width="7.7109375" style="158" customWidth="1"/>
    <col min="13546" max="13546" width="10.7109375" style="158" customWidth="1"/>
    <col min="13547" max="13547" width="14.42578125" style="158" customWidth="1"/>
    <col min="13548" max="13548" width="18.7109375" style="158" customWidth="1"/>
    <col min="13549" max="13796" width="9.140625" style="158"/>
    <col min="13797" max="13797" width="3.7109375" style="158" customWidth="1"/>
    <col min="13798" max="13798" width="5.7109375" style="158" customWidth="1"/>
    <col min="13799" max="13799" width="8.7109375" style="158" customWidth="1"/>
    <col min="13800" max="13800" width="80.7109375" style="158" customWidth="1"/>
    <col min="13801" max="13801" width="7.7109375" style="158" customWidth="1"/>
    <col min="13802" max="13802" width="10.7109375" style="158" customWidth="1"/>
    <col min="13803" max="13803" width="14.42578125" style="158" customWidth="1"/>
    <col min="13804" max="13804" width="18.7109375" style="158" customWidth="1"/>
    <col min="13805" max="14052" width="9.140625" style="158"/>
    <col min="14053" max="14053" width="3.7109375" style="158" customWidth="1"/>
    <col min="14054" max="14054" width="5.7109375" style="158" customWidth="1"/>
    <col min="14055" max="14055" width="8.7109375" style="158" customWidth="1"/>
    <col min="14056" max="14056" width="80.7109375" style="158" customWidth="1"/>
    <col min="14057" max="14057" width="7.7109375" style="158" customWidth="1"/>
    <col min="14058" max="14058" width="10.7109375" style="158" customWidth="1"/>
    <col min="14059" max="14059" width="14.42578125" style="158" customWidth="1"/>
    <col min="14060" max="14060" width="18.7109375" style="158" customWidth="1"/>
    <col min="14061" max="14308" width="9.140625" style="158"/>
    <col min="14309" max="14309" width="3.7109375" style="158" customWidth="1"/>
    <col min="14310" max="14310" width="5.7109375" style="158" customWidth="1"/>
    <col min="14311" max="14311" width="8.7109375" style="158" customWidth="1"/>
    <col min="14312" max="14312" width="80.7109375" style="158" customWidth="1"/>
    <col min="14313" max="14313" width="7.7109375" style="158" customWidth="1"/>
    <col min="14314" max="14314" width="10.7109375" style="158" customWidth="1"/>
    <col min="14315" max="14315" width="14.42578125" style="158" customWidth="1"/>
    <col min="14316" max="14316" width="18.7109375" style="158" customWidth="1"/>
    <col min="14317" max="14564" width="9.140625" style="158"/>
    <col min="14565" max="14565" width="3.7109375" style="158" customWidth="1"/>
    <col min="14566" max="14566" width="5.7109375" style="158" customWidth="1"/>
    <col min="14567" max="14567" width="8.7109375" style="158" customWidth="1"/>
    <col min="14568" max="14568" width="80.7109375" style="158" customWidth="1"/>
    <col min="14569" max="14569" width="7.7109375" style="158" customWidth="1"/>
    <col min="14570" max="14570" width="10.7109375" style="158" customWidth="1"/>
    <col min="14571" max="14571" width="14.42578125" style="158" customWidth="1"/>
    <col min="14572" max="14572" width="18.7109375" style="158" customWidth="1"/>
    <col min="14573" max="14820" width="9.140625" style="158"/>
    <col min="14821" max="14821" width="3.7109375" style="158" customWidth="1"/>
    <col min="14822" max="14822" width="5.7109375" style="158" customWidth="1"/>
    <col min="14823" max="14823" width="8.7109375" style="158" customWidth="1"/>
    <col min="14824" max="14824" width="80.7109375" style="158" customWidth="1"/>
    <col min="14825" max="14825" width="7.7109375" style="158" customWidth="1"/>
    <col min="14826" max="14826" width="10.7109375" style="158" customWidth="1"/>
    <col min="14827" max="14827" width="14.42578125" style="158" customWidth="1"/>
    <col min="14828" max="14828" width="18.7109375" style="158" customWidth="1"/>
    <col min="14829" max="15076" width="9.140625" style="158"/>
    <col min="15077" max="15077" width="3.7109375" style="158" customWidth="1"/>
    <col min="15078" max="15078" width="5.7109375" style="158" customWidth="1"/>
    <col min="15079" max="15079" width="8.7109375" style="158" customWidth="1"/>
    <col min="15080" max="15080" width="80.7109375" style="158" customWidth="1"/>
    <col min="15081" max="15081" width="7.7109375" style="158" customWidth="1"/>
    <col min="15082" max="15082" width="10.7109375" style="158" customWidth="1"/>
    <col min="15083" max="15083" width="14.42578125" style="158" customWidth="1"/>
    <col min="15084" max="15084" width="18.7109375" style="158" customWidth="1"/>
    <col min="15085" max="15332" width="9.140625" style="158"/>
    <col min="15333" max="15333" width="3.7109375" style="158" customWidth="1"/>
    <col min="15334" max="15334" width="5.7109375" style="158" customWidth="1"/>
    <col min="15335" max="15335" width="8.7109375" style="158" customWidth="1"/>
    <col min="15336" max="15336" width="80.7109375" style="158" customWidth="1"/>
    <col min="15337" max="15337" width="7.7109375" style="158" customWidth="1"/>
    <col min="15338" max="15338" width="10.7109375" style="158" customWidth="1"/>
    <col min="15339" max="15339" width="14.42578125" style="158" customWidth="1"/>
    <col min="15340" max="15340" width="18.7109375" style="158" customWidth="1"/>
    <col min="15341" max="15588" width="9.140625" style="158"/>
    <col min="15589" max="15589" width="3.7109375" style="158" customWidth="1"/>
    <col min="15590" max="15590" width="5.7109375" style="158" customWidth="1"/>
    <col min="15591" max="15591" width="8.7109375" style="158" customWidth="1"/>
    <col min="15592" max="15592" width="80.7109375" style="158" customWidth="1"/>
    <col min="15593" max="15593" width="7.7109375" style="158" customWidth="1"/>
    <col min="15594" max="15594" width="10.7109375" style="158" customWidth="1"/>
    <col min="15595" max="15595" width="14.42578125" style="158" customWidth="1"/>
    <col min="15596" max="15596" width="18.7109375" style="158" customWidth="1"/>
    <col min="15597" max="15844" width="9.140625" style="158"/>
    <col min="15845" max="15845" width="3.7109375" style="158" customWidth="1"/>
    <col min="15846" max="15846" width="5.7109375" style="158" customWidth="1"/>
    <col min="15847" max="15847" width="8.7109375" style="158" customWidth="1"/>
    <col min="15848" max="15848" width="80.7109375" style="158" customWidth="1"/>
    <col min="15849" max="15849" width="7.7109375" style="158" customWidth="1"/>
    <col min="15850" max="15850" width="10.7109375" style="158" customWidth="1"/>
    <col min="15851" max="15851" width="14.42578125" style="158" customWidth="1"/>
    <col min="15852" max="15852" width="18.7109375" style="158" customWidth="1"/>
    <col min="15853" max="16100" width="9.140625" style="158"/>
    <col min="16101" max="16101" width="3.7109375" style="158" customWidth="1"/>
    <col min="16102" max="16102" width="5.7109375" style="158" customWidth="1"/>
    <col min="16103" max="16103" width="8.7109375" style="158" customWidth="1"/>
    <col min="16104" max="16104" width="80.7109375" style="158" customWidth="1"/>
    <col min="16105" max="16105" width="7.7109375" style="158" customWidth="1"/>
    <col min="16106" max="16106" width="10.7109375" style="158" customWidth="1"/>
    <col min="16107" max="16107" width="14.42578125" style="158" customWidth="1"/>
    <col min="16108" max="16108" width="18.7109375" style="158" customWidth="1"/>
    <col min="16109" max="16384" width="9.140625" style="158"/>
  </cols>
  <sheetData>
    <row r="1" spans="1:12" s="62" customFormat="1" ht="24.95" customHeight="1">
      <c r="A1" s="584"/>
      <c r="B1" s="584"/>
      <c r="C1" s="584"/>
      <c r="D1" s="584"/>
      <c r="E1" s="61"/>
      <c r="F1" s="61"/>
      <c r="G1" s="585" t="s">
        <v>1094</v>
      </c>
      <c r="H1" s="585"/>
    </row>
    <row r="2" spans="1:12" s="62" customFormat="1" ht="24.95" customHeight="1">
      <c r="A2" s="586" t="s">
        <v>1095</v>
      </c>
      <c r="B2" s="586"/>
      <c r="C2" s="586"/>
      <c r="D2" s="586"/>
      <c r="E2" s="61"/>
      <c r="F2" s="61"/>
      <c r="G2" s="61"/>
      <c r="H2" s="63"/>
    </row>
    <row r="3" spans="1:12" s="62" customFormat="1" ht="61.5" customHeight="1">
      <c r="A3" s="556" t="s">
        <v>1143</v>
      </c>
      <c r="B3" s="556"/>
      <c r="C3" s="556"/>
      <c r="D3" s="556"/>
      <c r="E3" s="556"/>
      <c r="F3" s="556"/>
      <c r="G3" s="556"/>
      <c r="H3" s="556"/>
    </row>
    <row r="4" spans="1:12" s="187" customFormat="1" ht="18" customHeight="1">
      <c r="A4" s="575" t="s">
        <v>930</v>
      </c>
      <c r="B4" s="575"/>
      <c r="C4" s="575"/>
      <c r="D4" s="575"/>
      <c r="E4" s="575"/>
      <c r="F4" s="575"/>
      <c r="G4" s="575"/>
      <c r="H4" s="575"/>
    </row>
    <row r="5" spans="1:12" s="161" customFormat="1" ht="18" customHeight="1" thickBot="1">
      <c r="A5" s="705"/>
      <c r="B5" s="705"/>
      <c r="C5" s="705"/>
      <c r="D5" s="705"/>
      <c r="E5" s="705"/>
      <c r="F5" s="705"/>
      <c r="G5" s="705"/>
      <c r="H5" s="705"/>
    </row>
    <row r="6" spans="1:12" s="473" customFormat="1" ht="13.5" customHeight="1">
      <c r="A6" s="661" t="s">
        <v>1</v>
      </c>
      <c r="B6" s="664" t="s">
        <v>2</v>
      </c>
      <c r="C6" s="664" t="s">
        <v>931</v>
      </c>
      <c r="D6" s="656" t="s">
        <v>4</v>
      </c>
      <c r="E6" s="656" t="s">
        <v>5</v>
      </c>
      <c r="F6" s="656" t="s">
        <v>1093</v>
      </c>
      <c r="G6" s="656" t="s">
        <v>7</v>
      </c>
      <c r="H6" s="562" t="s">
        <v>932</v>
      </c>
    </row>
    <row r="7" spans="1:12" s="473" customFormat="1" ht="15.75" customHeight="1">
      <c r="A7" s="662"/>
      <c r="B7" s="665"/>
      <c r="C7" s="665"/>
      <c r="D7" s="657"/>
      <c r="E7" s="657"/>
      <c r="F7" s="657"/>
      <c r="G7" s="657"/>
      <c r="H7" s="658"/>
    </row>
    <row r="8" spans="1:12" s="473" customFormat="1" ht="13.5" customHeight="1">
      <c r="A8" s="662"/>
      <c r="B8" s="665"/>
      <c r="C8" s="665"/>
      <c r="D8" s="657"/>
      <c r="E8" s="657"/>
      <c r="F8" s="657"/>
      <c r="G8" s="657"/>
      <c r="H8" s="658"/>
    </row>
    <row r="9" spans="1:12" s="473" customFormat="1" ht="24" customHeight="1" thickBot="1">
      <c r="A9" s="663"/>
      <c r="B9" s="666"/>
      <c r="C9" s="666"/>
      <c r="D9" s="667"/>
      <c r="E9" s="667"/>
      <c r="F9" s="667"/>
      <c r="G9" s="667"/>
      <c r="H9" s="706"/>
    </row>
    <row r="10" spans="1:12" s="475" customFormat="1" ht="15" customHeight="1" thickBot="1">
      <c r="A10" s="474" t="s">
        <v>9</v>
      </c>
      <c r="B10" s="416" t="s">
        <v>10</v>
      </c>
      <c r="C10" s="416" t="s">
        <v>48</v>
      </c>
      <c r="D10" s="416" t="s">
        <v>11</v>
      </c>
      <c r="E10" s="416" t="s">
        <v>12</v>
      </c>
      <c r="F10" s="416" t="s">
        <v>13</v>
      </c>
      <c r="G10" s="416" t="s">
        <v>14</v>
      </c>
      <c r="H10" s="449" t="s">
        <v>15</v>
      </c>
    </row>
    <row r="11" spans="1:12" ht="30" customHeight="1">
      <c r="A11" s="450">
        <v>1</v>
      </c>
      <c r="B11" s="451" t="s">
        <v>16</v>
      </c>
      <c r="C11" s="702" t="s">
        <v>421</v>
      </c>
      <c r="D11" s="307" t="s">
        <v>1152</v>
      </c>
      <c r="E11" s="170" t="s">
        <v>933</v>
      </c>
      <c r="F11" s="483"/>
      <c r="G11" s="451">
        <v>48</v>
      </c>
      <c r="H11" s="309">
        <f>F11*G11</f>
        <v>0</v>
      </c>
      <c r="L11" s="164"/>
    </row>
    <row r="12" spans="1:12" ht="30" customHeight="1">
      <c r="A12" s="699">
        <v>2</v>
      </c>
      <c r="B12" s="476" t="s">
        <v>26</v>
      </c>
      <c r="C12" s="703"/>
      <c r="D12" s="172" t="s">
        <v>1153</v>
      </c>
      <c r="E12" s="108" t="s">
        <v>933</v>
      </c>
      <c r="F12" s="56"/>
      <c r="G12" s="236">
        <v>16</v>
      </c>
      <c r="H12" s="288">
        <f t="shared" ref="H12:H18" si="0">F12*G12</f>
        <v>0</v>
      </c>
      <c r="L12" s="164"/>
    </row>
    <row r="13" spans="1:12" ht="30" customHeight="1">
      <c r="A13" s="699"/>
      <c r="B13" s="476" t="s">
        <v>29</v>
      </c>
      <c r="C13" s="703"/>
      <c r="D13" s="172" t="s">
        <v>1154</v>
      </c>
      <c r="E13" s="108" t="s">
        <v>933</v>
      </c>
      <c r="F13" s="56"/>
      <c r="G13" s="236">
        <v>12</v>
      </c>
      <c r="H13" s="288">
        <f t="shared" si="0"/>
        <v>0</v>
      </c>
      <c r="L13" s="164"/>
    </row>
    <row r="14" spans="1:12" ht="30" customHeight="1">
      <c r="A14" s="699"/>
      <c r="B14" s="476" t="s">
        <v>110</v>
      </c>
      <c r="C14" s="703"/>
      <c r="D14" s="172" t="s">
        <v>1155</v>
      </c>
      <c r="E14" s="108" t="s">
        <v>933</v>
      </c>
      <c r="F14" s="56"/>
      <c r="G14" s="236">
        <v>48</v>
      </c>
      <c r="H14" s="288">
        <f t="shared" si="0"/>
        <v>0</v>
      </c>
      <c r="L14" s="164"/>
    </row>
    <row r="15" spans="1:12" ht="30" customHeight="1">
      <c r="A15" s="699"/>
      <c r="B15" s="476" t="s">
        <v>113</v>
      </c>
      <c r="C15" s="703"/>
      <c r="D15" s="172" t="s">
        <v>1156</v>
      </c>
      <c r="E15" s="108" t="s">
        <v>933</v>
      </c>
      <c r="F15" s="56"/>
      <c r="G15" s="236">
        <v>43</v>
      </c>
      <c r="H15" s="288">
        <f t="shared" si="0"/>
        <v>0</v>
      </c>
      <c r="L15" s="164"/>
    </row>
    <row r="16" spans="1:12" ht="30" customHeight="1">
      <c r="A16" s="699"/>
      <c r="B16" s="476" t="s">
        <v>518</v>
      </c>
      <c r="C16" s="703"/>
      <c r="D16" s="172" t="s">
        <v>1157</v>
      </c>
      <c r="E16" s="108" t="s">
        <v>933</v>
      </c>
      <c r="F16" s="56"/>
      <c r="G16" s="236">
        <v>13</v>
      </c>
      <c r="H16" s="288">
        <f t="shared" si="0"/>
        <v>0</v>
      </c>
      <c r="L16" s="164"/>
    </row>
    <row r="17" spans="1:16" ht="30" customHeight="1">
      <c r="A17" s="699"/>
      <c r="B17" s="476" t="s">
        <v>520</v>
      </c>
      <c r="C17" s="703"/>
      <c r="D17" s="172" t="s">
        <v>1158</v>
      </c>
      <c r="E17" s="108" t="s">
        <v>933</v>
      </c>
      <c r="F17" s="56"/>
      <c r="G17" s="236">
        <v>25</v>
      </c>
      <c r="H17" s="288">
        <f t="shared" si="0"/>
        <v>0</v>
      </c>
      <c r="L17" s="164"/>
    </row>
    <row r="18" spans="1:16" ht="30" customHeight="1" thickBot="1">
      <c r="A18" s="460">
        <v>3</v>
      </c>
      <c r="B18" s="477" t="s">
        <v>32</v>
      </c>
      <c r="C18" s="704"/>
      <c r="D18" s="478" t="s">
        <v>1159</v>
      </c>
      <c r="E18" s="122" t="s">
        <v>933</v>
      </c>
      <c r="F18" s="52"/>
      <c r="G18" s="330">
        <v>48</v>
      </c>
      <c r="H18" s="303">
        <f t="shared" si="0"/>
        <v>0</v>
      </c>
      <c r="L18" s="164"/>
    </row>
    <row r="19" spans="1:16" ht="30" customHeight="1" thickBot="1">
      <c r="A19" s="707" t="s">
        <v>43</v>
      </c>
      <c r="B19" s="708"/>
      <c r="C19" s="708"/>
      <c r="D19" s="708"/>
      <c r="E19" s="479"/>
      <c r="F19" s="480"/>
      <c r="G19" s="481"/>
      <c r="H19" s="157">
        <f>SUM(H11:H18)</f>
        <v>0</v>
      </c>
    </row>
    <row r="20" spans="1:16" s="131" customFormat="1">
      <c r="A20" s="482"/>
      <c r="B20" s="482"/>
      <c r="C20" s="482"/>
      <c r="N20" s="158"/>
      <c r="O20" s="158"/>
      <c r="P20" s="158"/>
    </row>
    <row r="21" spans="1:16">
      <c r="A21" s="680" t="s">
        <v>44</v>
      </c>
      <c r="B21" s="680"/>
      <c r="C21" s="680"/>
      <c r="D21" s="680"/>
    </row>
    <row r="22" spans="1:16" ht="33.75" customHeight="1">
      <c r="A22" s="158">
        <v>1</v>
      </c>
      <c r="C22" s="594" t="s">
        <v>45</v>
      </c>
      <c r="D22" s="594"/>
      <c r="E22" s="594"/>
      <c r="F22" s="594"/>
      <c r="G22" s="594"/>
      <c r="H22" s="594"/>
    </row>
    <row r="23" spans="1:16" ht="21.75" customHeight="1">
      <c r="A23" s="158">
        <v>2</v>
      </c>
      <c r="C23" s="594" t="s">
        <v>46</v>
      </c>
      <c r="D23" s="594"/>
      <c r="E23" s="594"/>
      <c r="F23" s="594"/>
      <c r="G23" s="594"/>
      <c r="H23" s="594"/>
    </row>
    <row r="24" spans="1:16" ht="35.25" customHeight="1">
      <c r="A24" s="158">
        <v>3</v>
      </c>
      <c r="C24" s="594" t="s">
        <v>1166</v>
      </c>
      <c r="D24" s="709"/>
      <c r="E24" s="709"/>
      <c r="F24" s="709"/>
      <c r="G24" s="709"/>
      <c r="H24" s="709"/>
    </row>
    <row r="25" spans="1:16">
      <c r="A25" s="161"/>
      <c r="B25" s="161"/>
      <c r="C25" s="161"/>
      <c r="D25" s="677"/>
      <c r="E25" s="677"/>
      <c r="F25" s="677"/>
      <c r="G25" s="677"/>
      <c r="H25" s="130"/>
    </row>
    <row r="26" spans="1:16">
      <c r="A26" s="161"/>
      <c r="B26" s="161"/>
      <c r="C26" s="161"/>
      <c r="D26" s="130"/>
      <c r="E26" s="130"/>
      <c r="F26" s="130"/>
      <c r="G26" s="130"/>
      <c r="H26" s="130"/>
    </row>
    <row r="27" spans="1:16">
      <c r="A27" s="5"/>
      <c r="B27" s="5"/>
      <c r="C27" s="5"/>
      <c r="D27" s="34"/>
      <c r="E27" s="130"/>
      <c r="F27" s="130"/>
      <c r="G27" s="130"/>
      <c r="H27" s="130"/>
    </row>
    <row r="28" spans="1:16" s="131" customFormat="1" ht="40.5">
      <c r="A28" s="571" t="s">
        <v>1096</v>
      </c>
      <c r="B28" s="571"/>
      <c r="C28" s="571"/>
      <c r="D28" s="571"/>
      <c r="E28" s="61"/>
      <c r="F28" s="61"/>
      <c r="G28" s="159"/>
      <c r="H28" s="129" t="s">
        <v>1097</v>
      </c>
    </row>
    <row r="29" spans="1:16" s="131" customFormat="1" ht="14.25">
      <c r="E29" s="228"/>
    </row>
    <row r="31" spans="1:16">
      <c r="A31" s="131"/>
    </row>
  </sheetData>
  <sheetProtection algorithmName="SHA-512" hashValue="c8FPTHrvxutR8eBuPlsUVZcGGTncpyoTC/v0tL0TmmUx2zDoYjbTwULZsP7jreaac9lyOwYkkA5uXv/hGqkEMA==" saltValue="c8C9fb+NYS3I+66hNnunhQ==" spinCount="100000" sheet="1" objects="1" scenarios="1" selectLockedCells="1"/>
  <mergeCells count="23">
    <mergeCell ref="A28:D28"/>
    <mergeCell ref="G6:G9"/>
    <mergeCell ref="A1:D1"/>
    <mergeCell ref="G1:H1"/>
    <mergeCell ref="A2:D2"/>
    <mergeCell ref="A3:H3"/>
    <mergeCell ref="A4:H4"/>
    <mergeCell ref="A5:H5"/>
    <mergeCell ref="D25:G25"/>
    <mergeCell ref="H6:H9"/>
    <mergeCell ref="A19:D19"/>
    <mergeCell ref="A21:D21"/>
    <mergeCell ref="C22:H22"/>
    <mergeCell ref="C23:H23"/>
    <mergeCell ref="C24:H24"/>
    <mergeCell ref="F6:F9"/>
    <mergeCell ref="C11:C18"/>
    <mergeCell ref="A12:A17"/>
    <mergeCell ref="D6:D9"/>
    <mergeCell ref="E6:E9"/>
    <mergeCell ref="A6:A9"/>
    <mergeCell ref="B6:B9"/>
    <mergeCell ref="C6:C9"/>
  </mergeCells>
  <pageMargins left="0.7" right="0.7" top="0.75" bottom="0.75" header="0.3" footer="0.3"/>
  <pageSetup paperSize="9" scale="87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H99"/>
  <sheetViews>
    <sheetView zoomScale="90" zoomScaleNormal="90" workbookViewId="0">
      <pane xSplit="8" topLeftCell="I1" activePane="topRight" state="frozen"/>
      <selection pane="topRight" activeCell="F79" sqref="F79"/>
    </sheetView>
  </sheetViews>
  <sheetFormatPr defaultRowHeight="13.5"/>
  <cols>
    <col min="1" max="1" width="3.7109375" style="131" customWidth="1"/>
    <col min="2" max="2" width="5.7109375" style="131" customWidth="1"/>
    <col min="3" max="3" width="10.42578125" style="131" customWidth="1"/>
    <col min="4" max="4" width="80.7109375" style="131" customWidth="1"/>
    <col min="5" max="5" width="7.7109375" style="131" customWidth="1"/>
    <col min="6" max="6" width="15.7109375" style="131" customWidth="1"/>
    <col min="7" max="7" width="12.28515625" style="131" customWidth="1"/>
    <col min="8" max="8" width="20.42578125" style="131" customWidth="1"/>
    <col min="9" max="181" width="9.140625" style="131"/>
    <col min="182" max="182" width="3.7109375" style="131" customWidth="1"/>
    <col min="183" max="183" width="5.7109375" style="131" customWidth="1"/>
    <col min="184" max="184" width="10.42578125" style="131" customWidth="1"/>
    <col min="185" max="185" width="80.7109375" style="131" customWidth="1"/>
    <col min="186" max="186" width="7.7109375" style="131" customWidth="1"/>
    <col min="187" max="187" width="15.7109375" style="131" customWidth="1"/>
    <col min="188" max="188" width="12.28515625" style="131" customWidth="1"/>
    <col min="189" max="189" width="20.42578125" style="131" customWidth="1"/>
    <col min="190" max="190" width="57.28515625" style="131" customWidth="1"/>
    <col min="191" max="191" width="26.42578125" style="131" customWidth="1"/>
    <col min="192" max="192" width="25.7109375" style="131" customWidth="1"/>
    <col min="193" max="437" width="9.140625" style="131"/>
    <col min="438" max="438" width="3.7109375" style="131" customWidth="1"/>
    <col min="439" max="439" width="5.7109375" style="131" customWidth="1"/>
    <col min="440" max="440" width="10.42578125" style="131" customWidth="1"/>
    <col min="441" max="441" width="80.7109375" style="131" customWidth="1"/>
    <col min="442" max="442" width="7.7109375" style="131" customWidth="1"/>
    <col min="443" max="443" width="15.7109375" style="131" customWidth="1"/>
    <col min="444" max="444" width="12.28515625" style="131" customWidth="1"/>
    <col min="445" max="445" width="20.42578125" style="131" customWidth="1"/>
    <col min="446" max="446" width="57.28515625" style="131" customWidth="1"/>
    <col min="447" max="447" width="26.42578125" style="131" customWidth="1"/>
    <col min="448" max="448" width="25.7109375" style="131" customWidth="1"/>
    <col min="449" max="693" width="9.140625" style="131"/>
    <col min="694" max="694" width="3.7109375" style="131" customWidth="1"/>
    <col min="695" max="695" width="5.7109375" style="131" customWidth="1"/>
    <col min="696" max="696" width="10.42578125" style="131" customWidth="1"/>
    <col min="697" max="697" width="80.7109375" style="131" customWidth="1"/>
    <col min="698" max="698" width="7.7109375" style="131" customWidth="1"/>
    <col min="699" max="699" width="15.7109375" style="131" customWidth="1"/>
    <col min="700" max="700" width="12.28515625" style="131" customWidth="1"/>
    <col min="701" max="701" width="20.42578125" style="131" customWidth="1"/>
    <col min="702" max="702" width="57.28515625" style="131" customWidth="1"/>
    <col min="703" max="703" width="26.42578125" style="131" customWidth="1"/>
    <col min="704" max="704" width="25.7109375" style="131" customWidth="1"/>
    <col min="705" max="949" width="9.140625" style="131"/>
    <col min="950" max="950" width="3.7109375" style="131" customWidth="1"/>
    <col min="951" max="951" width="5.7109375" style="131" customWidth="1"/>
    <col min="952" max="952" width="10.42578125" style="131" customWidth="1"/>
    <col min="953" max="953" width="80.7109375" style="131" customWidth="1"/>
    <col min="954" max="954" width="7.7109375" style="131" customWidth="1"/>
    <col min="955" max="955" width="15.7109375" style="131" customWidth="1"/>
    <col min="956" max="956" width="12.28515625" style="131" customWidth="1"/>
    <col min="957" max="957" width="20.42578125" style="131" customWidth="1"/>
    <col min="958" max="958" width="57.28515625" style="131" customWidth="1"/>
    <col min="959" max="959" width="26.42578125" style="131" customWidth="1"/>
    <col min="960" max="960" width="25.7109375" style="131" customWidth="1"/>
    <col min="961" max="1205" width="9.140625" style="131"/>
    <col min="1206" max="1206" width="3.7109375" style="131" customWidth="1"/>
    <col min="1207" max="1207" width="5.7109375" style="131" customWidth="1"/>
    <col min="1208" max="1208" width="10.42578125" style="131" customWidth="1"/>
    <col min="1209" max="1209" width="80.7109375" style="131" customWidth="1"/>
    <col min="1210" max="1210" width="7.7109375" style="131" customWidth="1"/>
    <col min="1211" max="1211" width="15.7109375" style="131" customWidth="1"/>
    <col min="1212" max="1212" width="12.28515625" style="131" customWidth="1"/>
    <col min="1213" max="1213" width="20.42578125" style="131" customWidth="1"/>
    <col min="1214" max="1214" width="57.28515625" style="131" customWidth="1"/>
    <col min="1215" max="1215" width="26.42578125" style="131" customWidth="1"/>
    <col min="1216" max="1216" width="25.7109375" style="131" customWidth="1"/>
    <col min="1217" max="1461" width="9.140625" style="131"/>
    <col min="1462" max="1462" width="3.7109375" style="131" customWidth="1"/>
    <col min="1463" max="1463" width="5.7109375" style="131" customWidth="1"/>
    <col min="1464" max="1464" width="10.42578125" style="131" customWidth="1"/>
    <col min="1465" max="1465" width="80.7109375" style="131" customWidth="1"/>
    <col min="1466" max="1466" width="7.7109375" style="131" customWidth="1"/>
    <col min="1467" max="1467" width="15.7109375" style="131" customWidth="1"/>
    <col min="1468" max="1468" width="12.28515625" style="131" customWidth="1"/>
    <col min="1469" max="1469" width="20.42578125" style="131" customWidth="1"/>
    <col min="1470" max="1470" width="57.28515625" style="131" customWidth="1"/>
    <col min="1471" max="1471" width="26.42578125" style="131" customWidth="1"/>
    <col min="1472" max="1472" width="25.7109375" style="131" customWidth="1"/>
    <col min="1473" max="1717" width="9.140625" style="131"/>
    <col min="1718" max="1718" width="3.7109375" style="131" customWidth="1"/>
    <col min="1719" max="1719" width="5.7109375" style="131" customWidth="1"/>
    <col min="1720" max="1720" width="10.42578125" style="131" customWidth="1"/>
    <col min="1721" max="1721" width="80.7109375" style="131" customWidth="1"/>
    <col min="1722" max="1722" width="7.7109375" style="131" customWidth="1"/>
    <col min="1723" max="1723" width="15.7109375" style="131" customWidth="1"/>
    <col min="1724" max="1724" width="12.28515625" style="131" customWidth="1"/>
    <col min="1725" max="1725" width="20.42578125" style="131" customWidth="1"/>
    <col min="1726" max="1726" width="57.28515625" style="131" customWidth="1"/>
    <col min="1727" max="1727" width="26.42578125" style="131" customWidth="1"/>
    <col min="1728" max="1728" width="25.7109375" style="131" customWidth="1"/>
    <col min="1729" max="1973" width="9.140625" style="131"/>
    <col min="1974" max="1974" width="3.7109375" style="131" customWidth="1"/>
    <col min="1975" max="1975" width="5.7109375" style="131" customWidth="1"/>
    <col min="1976" max="1976" width="10.42578125" style="131" customWidth="1"/>
    <col min="1977" max="1977" width="80.7109375" style="131" customWidth="1"/>
    <col min="1978" max="1978" width="7.7109375" style="131" customWidth="1"/>
    <col min="1979" max="1979" width="15.7109375" style="131" customWidth="1"/>
    <col min="1980" max="1980" width="12.28515625" style="131" customWidth="1"/>
    <col min="1981" max="1981" width="20.42578125" style="131" customWidth="1"/>
    <col min="1982" max="1982" width="57.28515625" style="131" customWidth="1"/>
    <col min="1983" max="1983" width="26.42578125" style="131" customWidth="1"/>
    <col min="1984" max="1984" width="25.7109375" style="131" customWidth="1"/>
    <col min="1985" max="2229" width="9.140625" style="131"/>
    <col min="2230" max="2230" width="3.7109375" style="131" customWidth="1"/>
    <col min="2231" max="2231" width="5.7109375" style="131" customWidth="1"/>
    <col min="2232" max="2232" width="10.42578125" style="131" customWidth="1"/>
    <col min="2233" max="2233" width="80.7109375" style="131" customWidth="1"/>
    <col min="2234" max="2234" width="7.7109375" style="131" customWidth="1"/>
    <col min="2235" max="2235" width="15.7109375" style="131" customWidth="1"/>
    <col min="2236" max="2236" width="12.28515625" style="131" customWidth="1"/>
    <col min="2237" max="2237" width="20.42578125" style="131" customWidth="1"/>
    <col min="2238" max="2238" width="57.28515625" style="131" customWidth="1"/>
    <col min="2239" max="2239" width="26.42578125" style="131" customWidth="1"/>
    <col min="2240" max="2240" width="25.7109375" style="131" customWidth="1"/>
    <col min="2241" max="2485" width="9.140625" style="131"/>
    <col min="2486" max="2486" width="3.7109375" style="131" customWidth="1"/>
    <col min="2487" max="2487" width="5.7109375" style="131" customWidth="1"/>
    <col min="2488" max="2488" width="10.42578125" style="131" customWidth="1"/>
    <col min="2489" max="2489" width="80.7109375" style="131" customWidth="1"/>
    <col min="2490" max="2490" width="7.7109375" style="131" customWidth="1"/>
    <col min="2491" max="2491" width="15.7109375" style="131" customWidth="1"/>
    <col min="2492" max="2492" width="12.28515625" style="131" customWidth="1"/>
    <col min="2493" max="2493" width="20.42578125" style="131" customWidth="1"/>
    <col min="2494" max="2494" width="57.28515625" style="131" customWidth="1"/>
    <col min="2495" max="2495" width="26.42578125" style="131" customWidth="1"/>
    <col min="2496" max="2496" width="25.7109375" style="131" customWidth="1"/>
    <col min="2497" max="2741" width="9.140625" style="131"/>
    <col min="2742" max="2742" width="3.7109375" style="131" customWidth="1"/>
    <col min="2743" max="2743" width="5.7109375" style="131" customWidth="1"/>
    <col min="2744" max="2744" width="10.42578125" style="131" customWidth="1"/>
    <col min="2745" max="2745" width="80.7109375" style="131" customWidth="1"/>
    <col min="2746" max="2746" width="7.7109375" style="131" customWidth="1"/>
    <col min="2747" max="2747" width="15.7109375" style="131" customWidth="1"/>
    <col min="2748" max="2748" width="12.28515625" style="131" customWidth="1"/>
    <col min="2749" max="2749" width="20.42578125" style="131" customWidth="1"/>
    <col min="2750" max="2750" width="57.28515625" style="131" customWidth="1"/>
    <col min="2751" max="2751" width="26.42578125" style="131" customWidth="1"/>
    <col min="2752" max="2752" width="25.7109375" style="131" customWidth="1"/>
    <col min="2753" max="2997" width="9.140625" style="131"/>
    <col min="2998" max="2998" width="3.7109375" style="131" customWidth="1"/>
    <col min="2999" max="2999" width="5.7109375" style="131" customWidth="1"/>
    <col min="3000" max="3000" width="10.42578125" style="131" customWidth="1"/>
    <col min="3001" max="3001" width="80.7109375" style="131" customWidth="1"/>
    <col min="3002" max="3002" width="7.7109375" style="131" customWidth="1"/>
    <col min="3003" max="3003" width="15.7109375" style="131" customWidth="1"/>
    <col min="3004" max="3004" width="12.28515625" style="131" customWidth="1"/>
    <col min="3005" max="3005" width="20.42578125" style="131" customWidth="1"/>
    <col min="3006" max="3006" width="57.28515625" style="131" customWidth="1"/>
    <col min="3007" max="3007" width="26.42578125" style="131" customWidth="1"/>
    <col min="3008" max="3008" width="25.7109375" style="131" customWidth="1"/>
    <col min="3009" max="3253" width="9.140625" style="131"/>
    <col min="3254" max="3254" width="3.7109375" style="131" customWidth="1"/>
    <col min="3255" max="3255" width="5.7109375" style="131" customWidth="1"/>
    <col min="3256" max="3256" width="10.42578125" style="131" customWidth="1"/>
    <col min="3257" max="3257" width="80.7109375" style="131" customWidth="1"/>
    <col min="3258" max="3258" width="7.7109375" style="131" customWidth="1"/>
    <col min="3259" max="3259" width="15.7109375" style="131" customWidth="1"/>
    <col min="3260" max="3260" width="12.28515625" style="131" customWidth="1"/>
    <col min="3261" max="3261" width="20.42578125" style="131" customWidth="1"/>
    <col min="3262" max="3262" width="57.28515625" style="131" customWidth="1"/>
    <col min="3263" max="3263" width="26.42578125" style="131" customWidth="1"/>
    <col min="3264" max="3264" width="25.7109375" style="131" customWidth="1"/>
    <col min="3265" max="3509" width="9.140625" style="131"/>
    <col min="3510" max="3510" width="3.7109375" style="131" customWidth="1"/>
    <col min="3511" max="3511" width="5.7109375" style="131" customWidth="1"/>
    <col min="3512" max="3512" width="10.42578125" style="131" customWidth="1"/>
    <col min="3513" max="3513" width="80.7109375" style="131" customWidth="1"/>
    <col min="3514" max="3514" width="7.7109375" style="131" customWidth="1"/>
    <col min="3515" max="3515" width="15.7109375" style="131" customWidth="1"/>
    <col min="3516" max="3516" width="12.28515625" style="131" customWidth="1"/>
    <col min="3517" max="3517" width="20.42578125" style="131" customWidth="1"/>
    <col min="3518" max="3518" width="57.28515625" style="131" customWidth="1"/>
    <col min="3519" max="3519" width="26.42578125" style="131" customWidth="1"/>
    <col min="3520" max="3520" width="25.7109375" style="131" customWidth="1"/>
    <col min="3521" max="3765" width="9.140625" style="131"/>
    <col min="3766" max="3766" width="3.7109375" style="131" customWidth="1"/>
    <col min="3767" max="3767" width="5.7109375" style="131" customWidth="1"/>
    <col min="3768" max="3768" width="10.42578125" style="131" customWidth="1"/>
    <col min="3769" max="3769" width="80.7109375" style="131" customWidth="1"/>
    <col min="3770" max="3770" width="7.7109375" style="131" customWidth="1"/>
    <col min="3771" max="3771" width="15.7109375" style="131" customWidth="1"/>
    <col min="3772" max="3772" width="12.28515625" style="131" customWidth="1"/>
    <col min="3773" max="3773" width="20.42578125" style="131" customWidth="1"/>
    <col min="3774" max="3774" width="57.28515625" style="131" customWidth="1"/>
    <col min="3775" max="3775" width="26.42578125" style="131" customWidth="1"/>
    <col min="3776" max="3776" width="25.7109375" style="131" customWidth="1"/>
    <col min="3777" max="4021" width="9.140625" style="131"/>
    <col min="4022" max="4022" width="3.7109375" style="131" customWidth="1"/>
    <col min="4023" max="4023" width="5.7109375" style="131" customWidth="1"/>
    <col min="4024" max="4024" width="10.42578125" style="131" customWidth="1"/>
    <col min="4025" max="4025" width="80.7109375" style="131" customWidth="1"/>
    <col min="4026" max="4026" width="7.7109375" style="131" customWidth="1"/>
    <col min="4027" max="4027" width="15.7109375" style="131" customWidth="1"/>
    <col min="4028" max="4028" width="12.28515625" style="131" customWidth="1"/>
    <col min="4029" max="4029" width="20.42578125" style="131" customWidth="1"/>
    <col min="4030" max="4030" width="57.28515625" style="131" customWidth="1"/>
    <col min="4031" max="4031" width="26.42578125" style="131" customWidth="1"/>
    <col min="4032" max="4032" width="25.7109375" style="131" customWidth="1"/>
    <col min="4033" max="4277" width="9.140625" style="131"/>
    <col min="4278" max="4278" width="3.7109375" style="131" customWidth="1"/>
    <col min="4279" max="4279" width="5.7109375" style="131" customWidth="1"/>
    <col min="4280" max="4280" width="10.42578125" style="131" customWidth="1"/>
    <col min="4281" max="4281" width="80.7109375" style="131" customWidth="1"/>
    <col min="4282" max="4282" width="7.7109375" style="131" customWidth="1"/>
    <col min="4283" max="4283" width="15.7109375" style="131" customWidth="1"/>
    <col min="4284" max="4284" width="12.28515625" style="131" customWidth="1"/>
    <col min="4285" max="4285" width="20.42578125" style="131" customWidth="1"/>
    <col min="4286" max="4286" width="57.28515625" style="131" customWidth="1"/>
    <col min="4287" max="4287" width="26.42578125" style="131" customWidth="1"/>
    <col min="4288" max="4288" width="25.7109375" style="131" customWidth="1"/>
    <col min="4289" max="4533" width="9.140625" style="131"/>
    <col min="4534" max="4534" width="3.7109375" style="131" customWidth="1"/>
    <col min="4535" max="4535" width="5.7109375" style="131" customWidth="1"/>
    <col min="4536" max="4536" width="10.42578125" style="131" customWidth="1"/>
    <col min="4537" max="4537" width="80.7109375" style="131" customWidth="1"/>
    <col min="4538" max="4538" width="7.7109375" style="131" customWidth="1"/>
    <col min="4539" max="4539" width="15.7109375" style="131" customWidth="1"/>
    <col min="4540" max="4540" width="12.28515625" style="131" customWidth="1"/>
    <col min="4541" max="4541" width="20.42578125" style="131" customWidth="1"/>
    <col min="4542" max="4542" width="57.28515625" style="131" customWidth="1"/>
    <col min="4543" max="4543" width="26.42578125" style="131" customWidth="1"/>
    <col min="4544" max="4544" width="25.7109375" style="131" customWidth="1"/>
    <col min="4545" max="4789" width="9.140625" style="131"/>
    <col min="4790" max="4790" width="3.7109375" style="131" customWidth="1"/>
    <col min="4791" max="4791" width="5.7109375" style="131" customWidth="1"/>
    <col min="4792" max="4792" width="10.42578125" style="131" customWidth="1"/>
    <col min="4793" max="4793" width="80.7109375" style="131" customWidth="1"/>
    <col min="4794" max="4794" width="7.7109375" style="131" customWidth="1"/>
    <col min="4795" max="4795" width="15.7109375" style="131" customWidth="1"/>
    <col min="4796" max="4796" width="12.28515625" style="131" customWidth="1"/>
    <col min="4797" max="4797" width="20.42578125" style="131" customWidth="1"/>
    <col min="4798" max="4798" width="57.28515625" style="131" customWidth="1"/>
    <col min="4799" max="4799" width="26.42578125" style="131" customWidth="1"/>
    <col min="4800" max="4800" width="25.7109375" style="131" customWidth="1"/>
    <col min="4801" max="5045" width="9.140625" style="131"/>
    <col min="5046" max="5046" width="3.7109375" style="131" customWidth="1"/>
    <col min="5047" max="5047" width="5.7109375" style="131" customWidth="1"/>
    <col min="5048" max="5048" width="10.42578125" style="131" customWidth="1"/>
    <col min="5049" max="5049" width="80.7109375" style="131" customWidth="1"/>
    <col min="5050" max="5050" width="7.7109375" style="131" customWidth="1"/>
    <col min="5051" max="5051" width="15.7109375" style="131" customWidth="1"/>
    <col min="5052" max="5052" width="12.28515625" style="131" customWidth="1"/>
    <col min="5053" max="5053" width="20.42578125" style="131" customWidth="1"/>
    <col min="5054" max="5054" width="57.28515625" style="131" customWidth="1"/>
    <col min="5055" max="5055" width="26.42578125" style="131" customWidth="1"/>
    <col min="5056" max="5056" width="25.7109375" style="131" customWidth="1"/>
    <col min="5057" max="5301" width="9.140625" style="131"/>
    <col min="5302" max="5302" width="3.7109375" style="131" customWidth="1"/>
    <col min="5303" max="5303" width="5.7109375" style="131" customWidth="1"/>
    <col min="5304" max="5304" width="10.42578125" style="131" customWidth="1"/>
    <col min="5305" max="5305" width="80.7109375" style="131" customWidth="1"/>
    <col min="5306" max="5306" width="7.7109375" style="131" customWidth="1"/>
    <col min="5307" max="5307" width="15.7109375" style="131" customWidth="1"/>
    <col min="5308" max="5308" width="12.28515625" style="131" customWidth="1"/>
    <col min="5309" max="5309" width="20.42578125" style="131" customWidth="1"/>
    <col min="5310" max="5310" width="57.28515625" style="131" customWidth="1"/>
    <col min="5311" max="5311" width="26.42578125" style="131" customWidth="1"/>
    <col min="5312" max="5312" width="25.7109375" style="131" customWidth="1"/>
    <col min="5313" max="5557" width="9.140625" style="131"/>
    <col min="5558" max="5558" width="3.7109375" style="131" customWidth="1"/>
    <col min="5559" max="5559" width="5.7109375" style="131" customWidth="1"/>
    <col min="5560" max="5560" width="10.42578125" style="131" customWidth="1"/>
    <col min="5561" max="5561" width="80.7109375" style="131" customWidth="1"/>
    <col min="5562" max="5562" width="7.7109375" style="131" customWidth="1"/>
    <col min="5563" max="5563" width="15.7109375" style="131" customWidth="1"/>
    <col min="5564" max="5564" width="12.28515625" style="131" customWidth="1"/>
    <col min="5565" max="5565" width="20.42578125" style="131" customWidth="1"/>
    <col min="5566" max="5566" width="57.28515625" style="131" customWidth="1"/>
    <col min="5567" max="5567" width="26.42578125" style="131" customWidth="1"/>
    <col min="5568" max="5568" width="25.7109375" style="131" customWidth="1"/>
    <col min="5569" max="5813" width="9.140625" style="131"/>
    <col min="5814" max="5814" width="3.7109375" style="131" customWidth="1"/>
    <col min="5815" max="5815" width="5.7109375" style="131" customWidth="1"/>
    <col min="5816" max="5816" width="10.42578125" style="131" customWidth="1"/>
    <col min="5817" max="5817" width="80.7109375" style="131" customWidth="1"/>
    <col min="5818" max="5818" width="7.7109375" style="131" customWidth="1"/>
    <col min="5819" max="5819" width="15.7109375" style="131" customWidth="1"/>
    <col min="5820" max="5820" width="12.28515625" style="131" customWidth="1"/>
    <col min="5821" max="5821" width="20.42578125" style="131" customWidth="1"/>
    <col min="5822" max="5822" width="57.28515625" style="131" customWidth="1"/>
    <col min="5823" max="5823" width="26.42578125" style="131" customWidth="1"/>
    <col min="5824" max="5824" width="25.7109375" style="131" customWidth="1"/>
    <col min="5825" max="6069" width="9.140625" style="131"/>
    <col min="6070" max="6070" width="3.7109375" style="131" customWidth="1"/>
    <col min="6071" max="6071" width="5.7109375" style="131" customWidth="1"/>
    <col min="6072" max="6072" width="10.42578125" style="131" customWidth="1"/>
    <col min="6073" max="6073" width="80.7109375" style="131" customWidth="1"/>
    <col min="6074" max="6074" width="7.7109375" style="131" customWidth="1"/>
    <col min="6075" max="6075" width="15.7109375" style="131" customWidth="1"/>
    <col min="6076" max="6076" width="12.28515625" style="131" customWidth="1"/>
    <col min="6077" max="6077" width="20.42578125" style="131" customWidth="1"/>
    <col min="6078" max="6078" width="57.28515625" style="131" customWidth="1"/>
    <col min="6079" max="6079" width="26.42578125" style="131" customWidth="1"/>
    <col min="6080" max="6080" width="25.7109375" style="131" customWidth="1"/>
    <col min="6081" max="6325" width="9.140625" style="131"/>
    <col min="6326" max="6326" width="3.7109375" style="131" customWidth="1"/>
    <col min="6327" max="6327" width="5.7109375" style="131" customWidth="1"/>
    <col min="6328" max="6328" width="10.42578125" style="131" customWidth="1"/>
    <col min="6329" max="6329" width="80.7109375" style="131" customWidth="1"/>
    <col min="6330" max="6330" width="7.7109375" style="131" customWidth="1"/>
    <col min="6331" max="6331" width="15.7109375" style="131" customWidth="1"/>
    <col min="6332" max="6332" width="12.28515625" style="131" customWidth="1"/>
    <col min="6333" max="6333" width="20.42578125" style="131" customWidth="1"/>
    <col min="6334" max="6334" width="57.28515625" style="131" customWidth="1"/>
    <col min="6335" max="6335" width="26.42578125" style="131" customWidth="1"/>
    <col min="6336" max="6336" width="25.7109375" style="131" customWidth="1"/>
    <col min="6337" max="6581" width="9.140625" style="131"/>
    <col min="6582" max="6582" width="3.7109375" style="131" customWidth="1"/>
    <col min="6583" max="6583" width="5.7109375" style="131" customWidth="1"/>
    <col min="6584" max="6584" width="10.42578125" style="131" customWidth="1"/>
    <col min="6585" max="6585" width="80.7109375" style="131" customWidth="1"/>
    <col min="6586" max="6586" width="7.7109375" style="131" customWidth="1"/>
    <col min="6587" max="6587" width="15.7109375" style="131" customWidth="1"/>
    <col min="6588" max="6588" width="12.28515625" style="131" customWidth="1"/>
    <col min="6589" max="6589" width="20.42578125" style="131" customWidth="1"/>
    <col min="6590" max="6590" width="57.28515625" style="131" customWidth="1"/>
    <col min="6591" max="6591" width="26.42578125" style="131" customWidth="1"/>
    <col min="6592" max="6592" width="25.7109375" style="131" customWidth="1"/>
    <col min="6593" max="6837" width="9.140625" style="131"/>
    <col min="6838" max="6838" width="3.7109375" style="131" customWidth="1"/>
    <col min="6839" max="6839" width="5.7109375" style="131" customWidth="1"/>
    <col min="6840" max="6840" width="10.42578125" style="131" customWidth="1"/>
    <col min="6841" max="6841" width="80.7109375" style="131" customWidth="1"/>
    <col min="6842" max="6842" width="7.7109375" style="131" customWidth="1"/>
    <col min="6843" max="6843" width="15.7109375" style="131" customWidth="1"/>
    <col min="6844" max="6844" width="12.28515625" style="131" customWidth="1"/>
    <col min="6845" max="6845" width="20.42578125" style="131" customWidth="1"/>
    <col min="6846" max="6846" width="57.28515625" style="131" customWidth="1"/>
    <col min="6847" max="6847" width="26.42578125" style="131" customWidth="1"/>
    <col min="6848" max="6848" width="25.7109375" style="131" customWidth="1"/>
    <col min="6849" max="7093" width="9.140625" style="131"/>
    <col min="7094" max="7094" width="3.7109375" style="131" customWidth="1"/>
    <col min="7095" max="7095" width="5.7109375" style="131" customWidth="1"/>
    <col min="7096" max="7096" width="10.42578125" style="131" customWidth="1"/>
    <col min="7097" max="7097" width="80.7109375" style="131" customWidth="1"/>
    <col min="7098" max="7098" width="7.7109375" style="131" customWidth="1"/>
    <col min="7099" max="7099" width="15.7109375" style="131" customWidth="1"/>
    <col min="7100" max="7100" width="12.28515625" style="131" customWidth="1"/>
    <col min="7101" max="7101" width="20.42578125" style="131" customWidth="1"/>
    <col min="7102" max="7102" width="57.28515625" style="131" customWidth="1"/>
    <col min="7103" max="7103" width="26.42578125" style="131" customWidth="1"/>
    <col min="7104" max="7104" width="25.7109375" style="131" customWidth="1"/>
    <col min="7105" max="7349" width="9.140625" style="131"/>
    <col min="7350" max="7350" width="3.7109375" style="131" customWidth="1"/>
    <col min="7351" max="7351" width="5.7109375" style="131" customWidth="1"/>
    <col min="7352" max="7352" width="10.42578125" style="131" customWidth="1"/>
    <col min="7353" max="7353" width="80.7109375" style="131" customWidth="1"/>
    <col min="7354" max="7354" width="7.7109375" style="131" customWidth="1"/>
    <col min="7355" max="7355" width="15.7109375" style="131" customWidth="1"/>
    <col min="7356" max="7356" width="12.28515625" style="131" customWidth="1"/>
    <col min="7357" max="7357" width="20.42578125" style="131" customWidth="1"/>
    <col min="7358" max="7358" width="57.28515625" style="131" customWidth="1"/>
    <col min="7359" max="7359" width="26.42578125" style="131" customWidth="1"/>
    <col min="7360" max="7360" width="25.7109375" style="131" customWidth="1"/>
    <col min="7361" max="7605" width="9.140625" style="131"/>
    <col min="7606" max="7606" width="3.7109375" style="131" customWidth="1"/>
    <col min="7607" max="7607" width="5.7109375" style="131" customWidth="1"/>
    <col min="7608" max="7608" width="10.42578125" style="131" customWidth="1"/>
    <col min="7609" max="7609" width="80.7109375" style="131" customWidth="1"/>
    <col min="7610" max="7610" width="7.7109375" style="131" customWidth="1"/>
    <col min="7611" max="7611" width="15.7109375" style="131" customWidth="1"/>
    <col min="7612" max="7612" width="12.28515625" style="131" customWidth="1"/>
    <col min="7613" max="7613" width="20.42578125" style="131" customWidth="1"/>
    <col min="7614" max="7614" width="57.28515625" style="131" customWidth="1"/>
    <col min="7615" max="7615" width="26.42578125" style="131" customWidth="1"/>
    <col min="7616" max="7616" width="25.7109375" style="131" customWidth="1"/>
    <col min="7617" max="7861" width="9.140625" style="131"/>
    <col min="7862" max="7862" width="3.7109375" style="131" customWidth="1"/>
    <col min="7863" max="7863" width="5.7109375" style="131" customWidth="1"/>
    <col min="7864" max="7864" width="10.42578125" style="131" customWidth="1"/>
    <col min="7865" max="7865" width="80.7109375" style="131" customWidth="1"/>
    <col min="7866" max="7866" width="7.7109375" style="131" customWidth="1"/>
    <col min="7867" max="7867" width="15.7109375" style="131" customWidth="1"/>
    <col min="7868" max="7868" width="12.28515625" style="131" customWidth="1"/>
    <col min="7869" max="7869" width="20.42578125" style="131" customWidth="1"/>
    <col min="7870" max="7870" width="57.28515625" style="131" customWidth="1"/>
    <col min="7871" max="7871" width="26.42578125" style="131" customWidth="1"/>
    <col min="7872" max="7872" width="25.7109375" style="131" customWidth="1"/>
    <col min="7873" max="8117" width="9.140625" style="131"/>
    <col min="8118" max="8118" width="3.7109375" style="131" customWidth="1"/>
    <col min="8119" max="8119" width="5.7109375" style="131" customWidth="1"/>
    <col min="8120" max="8120" width="10.42578125" style="131" customWidth="1"/>
    <col min="8121" max="8121" width="80.7109375" style="131" customWidth="1"/>
    <col min="8122" max="8122" width="7.7109375" style="131" customWidth="1"/>
    <col min="8123" max="8123" width="15.7109375" style="131" customWidth="1"/>
    <col min="8124" max="8124" width="12.28515625" style="131" customWidth="1"/>
    <col min="8125" max="8125" width="20.42578125" style="131" customWidth="1"/>
    <col min="8126" max="8126" width="57.28515625" style="131" customWidth="1"/>
    <col min="8127" max="8127" width="26.42578125" style="131" customWidth="1"/>
    <col min="8128" max="8128" width="25.7109375" style="131" customWidth="1"/>
    <col min="8129" max="8373" width="9.140625" style="131"/>
    <col min="8374" max="8374" width="3.7109375" style="131" customWidth="1"/>
    <col min="8375" max="8375" width="5.7109375" style="131" customWidth="1"/>
    <col min="8376" max="8376" width="10.42578125" style="131" customWidth="1"/>
    <col min="8377" max="8377" width="80.7109375" style="131" customWidth="1"/>
    <col min="8378" max="8378" width="7.7109375" style="131" customWidth="1"/>
    <col min="8379" max="8379" width="15.7109375" style="131" customWidth="1"/>
    <col min="8380" max="8380" width="12.28515625" style="131" customWidth="1"/>
    <col min="8381" max="8381" width="20.42578125" style="131" customWidth="1"/>
    <col min="8382" max="8382" width="57.28515625" style="131" customWidth="1"/>
    <col min="8383" max="8383" width="26.42578125" style="131" customWidth="1"/>
    <col min="8384" max="8384" width="25.7109375" style="131" customWidth="1"/>
    <col min="8385" max="8629" width="9.140625" style="131"/>
    <col min="8630" max="8630" width="3.7109375" style="131" customWidth="1"/>
    <col min="8631" max="8631" width="5.7109375" style="131" customWidth="1"/>
    <col min="8632" max="8632" width="10.42578125" style="131" customWidth="1"/>
    <col min="8633" max="8633" width="80.7109375" style="131" customWidth="1"/>
    <col min="8634" max="8634" width="7.7109375" style="131" customWidth="1"/>
    <col min="8635" max="8635" width="15.7109375" style="131" customWidth="1"/>
    <col min="8636" max="8636" width="12.28515625" style="131" customWidth="1"/>
    <col min="8637" max="8637" width="20.42578125" style="131" customWidth="1"/>
    <col min="8638" max="8638" width="57.28515625" style="131" customWidth="1"/>
    <col min="8639" max="8639" width="26.42578125" style="131" customWidth="1"/>
    <col min="8640" max="8640" width="25.7109375" style="131" customWidth="1"/>
    <col min="8641" max="8885" width="9.140625" style="131"/>
    <col min="8886" max="8886" width="3.7109375" style="131" customWidth="1"/>
    <col min="8887" max="8887" width="5.7109375" style="131" customWidth="1"/>
    <col min="8888" max="8888" width="10.42578125" style="131" customWidth="1"/>
    <col min="8889" max="8889" width="80.7109375" style="131" customWidth="1"/>
    <col min="8890" max="8890" width="7.7109375" style="131" customWidth="1"/>
    <col min="8891" max="8891" width="15.7109375" style="131" customWidth="1"/>
    <col min="8892" max="8892" width="12.28515625" style="131" customWidth="1"/>
    <col min="8893" max="8893" width="20.42578125" style="131" customWidth="1"/>
    <col min="8894" max="8894" width="57.28515625" style="131" customWidth="1"/>
    <col min="8895" max="8895" width="26.42578125" style="131" customWidth="1"/>
    <col min="8896" max="8896" width="25.7109375" style="131" customWidth="1"/>
    <col min="8897" max="9141" width="9.140625" style="131"/>
    <col min="9142" max="9142" width="3.7109375" style="131" customWidth="1"/>
    <col min="9143" max="9143" width="5.7109375" style="131" customWidth="1"/>
    <col min="9144" max="9144" width="10.42578125" style="131" customWidth="1"/>
    <col min="9145" max="9145" width="80.7109375" style="131" customWidth="1"/>
    <col min="9146" max="9146" width="7.7109375" style="131" customWidth="1"/>
    <col min="9147" max="9147" width="15.7109375" style="131" customWidth="1"/>
    <col min="9148" max="9148" width="12.28515625" style="131" customWidth="1"/>
    <col min="9149" max="9149" width="20.42578125" style="131" customWidth="1"/>
    <col min="9150" max="9150" width="57.28515625" style="131" customWidth="1"/>
    <col min="9151" max="9151" width="26.42578125" style="131" customWidth="1"/>
    <col min="9152" max="9152" width="25.7109375" style="131" customWidth="1"/>
    <col min="9153" max="9397" width="9.140625" style="131"/>
    <col min="9398" max="9398" width="3.7109375" style="131" customWidth="1"/>
    <col min="9399" max="9399" width="5.7109375" style="131" customWidth="1"/>
    <col min="9400" max="9400" width="10.42578125" style="131" customWidth="1"/>
    <col min="9401" max="9401" width="80.7109375" style="131" customWidth="1"/>
    <col min="9402" max="9402" width="7.7109375" style="131" customWidth="1"/>
    <col min="9403" max="9403" width="15.7109375" style="131" customWidth="1"/>
    <col min="9404" max="9404" width="12.28515625" style="131" customWidth="1"/>
    <col min="9405" max="9405" width="20.42578125" style="131" customWidth="1"/>
    <col min="9406" max="9406" width="57.28515625" style="131" customWidth="1"/>
    <col min="9407" max="9407" width="26.42578125" style="131" customWidth="1"/>
    <col min="9408" max="9408" width="25.7109375" style="131" customWidth="1"/>
    <col min="9409" max="9653" width="9.140625" style="131"/>
    <col min="9654" max="9654" width="3.7109375" style="131" customWidth="1"/>
    <col min="9655" max="9655" width="5.7109375" style="131" customWidth="1"/>
    <col min="9656" max="9656" width="10.42578125" style="131" customWidth="1"/>
    <col min="9657" max="9657" width="80.7109375" style="131" customWidth="1"/>
    <col min="9658" max="9658" width="7.7109375" style="131" customWidth="1"/>
    <col min="9659" max="9659" width="15.7109375" style="131" customWidth="1"/>
    <col min="9660" max="9660" width="12.28515625" style="131" customWidth="1"/>
    <col min="9661" max="9661" width="20.42578125" style="131" customWidth="1"/>
    <col min="9662" max="9662" width="57.28515625" style="131" customWidth="1"/>
    <col min="9663" max="9663" width="26.42578125" style="131" customWidth="1"/>
    <col min="9664" max="9664" width="25.7109375" style="131" customWidth="1"/>
    <col min="9665" max="9909" width="9.140625" style="131"/>
    <col min="9910" max="9910" width="3.7109375" style="131" customWidth="1"/>
    <col min="9911" max="9911" width="5.7109375" style="131" customWidth="1"/>
    <col min="9912" max="9912" width="10.42578125" style="131" customWidth="1"/>
    <col min="9913" max="9913" width="80.7109375" style="131" customWidth="1"/>
    <col min="9914" max="9914" width="7.7109375" style="131" customWidth="1"/>
    <col min="9915" max="9915" width="15.7109375" style="131" customWidth="1"/>
    <col min="9916" max="9916" width="12.28515625" style="131" customWidth="1"/>
    <col min="9917" max="9917" width="20.42578125" style="131" customWidth="1"/>
    <col min="9918" max="9918" width="57.28515625" style="131" customWidth="1"/>
    <col min="9919" max="9919" width="26.42578125" style="131" customWidth="1"/>
    <col min="9920" max="9920" width="25.7109375" style="131" customWidth="1"/>
    <col min="9921" max="10165" width="9.140625" style="131"/>
    <col min="10166" max="10166" width="3.7109375" style="131" customWidth="1"/>
    <col min="10167" max="10167" width="5.7109375" style="131" customWidth="1"/>
    <col min="10168" max="10168" width="10.42578125" style="131" customWidth="1"/>
    <col min="10169" max="10169" width="80.7109375" style="131" customWidth="1"/>
    <col min="10170" max="10170" width="7.7109375" style="131" customWidth="1"/>
    <col min="10171" max="10171" width="15.7109375" style="131" customWidth="1"/>
    <col min="10172" max="10172" width="12.28515625" style="131" customWidth="1"/>
    <col min="10173" max="10173" width="20.42578125" style="131" customWidth="1"/>
    <col min="10174" max="10174" width="57.28515625" style="131" customWidth="1"/>
    <col min="10175" max="10175" width="26.42578125" style="131" customWidth="1"/>
    <col min="10176" max="10176" width="25.7109375" style="131" customWidth="1"/>
    <col min="10177" max="10421" width="9.140625" style="131"/>
    <col min="10422" max="10422" width="3.7109375" style="131" customWidth="1"/>
    <col min="10423" max="10423" width="5.7109375" style="131" customWidth="1"/>
    <col min="10424" max="10424" width="10.42578125" style="131" customWidth="1"/>
    <col min="10425" max="10425" width="80.7109375" style="131" customWidth="1"/>
    <col min="10426" max="10426" width="7.7109375" style="131" customWidth="1"/>
    <col min="10427" max="10427" width="15.7109375" style="131" customWidth="1"/>
    <col min="10428" max="10428" width="12.28515625" style="131" customWidth="1"/>
    <col min="10429" max="10429" width="20.42578125" style="131" customWidth="1"/>
    <col min="10430" max="10430" width="57.28515625" style="131" customWidth="1"/>
    <col min="10431" max="10431" width="26.42578125" style="131" customWidth="1"/>
    <col min="10432" max="10432" width="25.7109375" style="131" customWidth="1"/>
    <col min="10433" max="10677" width="9.140625" style="131"/>
    <col min="10678" max="10678" width="3.7109375" style="131" customWidth="1"/>
    <col min="10679" max="10679" width="5.7109375" style="131" customWidth="1"/>
    <col min="10680" max="10680" width="10.42578125" style="131" customWidth="1"/>
    <col min="10681" max="10681" width="80.7109375" style="131" customWidth="1"/>
    <col min="10682" max="10682" width="7.7109375" style="131" customWidth="1"/>
    <col min="10683" max="10683" width="15.7109375" style="131" customWidth="1"/>
    <col min="10684" max="10684" width="12.28515625" style="131" customWidth="1"/>
    <col min="10685" max="10685" width="20.42578125" style="131" customWidth="1"/>
    <col min="10686" max="10686" width="57.28515625" style="131" customWidth="1"/>
    <col min="10687" max="10687" width="26.42578125" style="131" customWidth="1"/>
    <col min="10688" max="10688" width="25.7109375" style="131" customWidth="1"/>
    <col min="10689" max="10933" width="9.140625" style="131"/>
    <col min="10934" max="10934" width="3.7109375" style="131" customWidth="1"/>
    <col min="10935" max="10935" width="5.7109375" style="131" customWidth="1"/>
    <col min="10936" max="10936" width="10.42578125" style="131" customWidth="1"/>
    <col min="10937" max="10937" width="80.7109375" style="131" customWidth="1"/>
    <col min="10938" max="10938" width="7.7109375" style="131" customWidth="1"/>
    <col min="10939" max="10939" width="15.7109375" style="131" customWidth="1"/>
    <col min="10940" max="10940" width="12.28515625" style="131" customWidth="1"/>
    <col min="10941" max="10941" width="20.42578125" style="131" customWidth="1"/>
    <col min="10942" max="10942" width="57.28515625" style="131" customWidth="1"/>
    <col min="10943" max="10943" width="26.42578125" style="131" customWidth="1"/>
    <col min="10944" max="10944" width="25.7109375" style="131" customWidth="1"/>
    <col min="10945" max="11189" width="9.140625" style="131"/>
    <col min="11190" max="11190" width="3.7109375" style="131" customWidth="1"/>
    <col min="11191" max="11191" width="5.7109375" style="131" customWidth="1"/>
    <col min="11192" max="11192" width="10.42578125" style="131" customWidth="1"/>
    <col min="11193" max="11193" width="80.7109375" style="131" customWidth="1"/>
    <col min="11194" max="11194" width="7.7109375" style="131" customWidth="1"/>
    <col min="11195" max="11195" width="15.7109375" style="131" customWidth="1"/>
    <col min="11196" max="11196" width="12.28515625" style="131" customWidth="1"/>
    <col min="11197" max="11197" width="20.42578125" style="131" customWidth="1"/>
    <col min="11198" max="11198" width="57.28515625" style="131" customWidth="1"/>
    <col min="11199" max="11199" width="26.42578125" style="131" customWidth="1"/>
    <col min="11200" max="11200" width="25.7109375" style="131" customWidth="1"/>
    <col min="11201" max="11445" width="9.140625" style="131"/>
    <col min="11446" max="11446" width="3.7109375" style="131" customWidth="1"/>
    <col min="11447" max="11447" width="5.7109375" style="131" customWidth="1"/>
    <col min="11448" max="11448" width="10.42578125" style="131" customWidth="1"/>
    <col min="11449" max="11449" width="80.7109375" style="131" customWidth="1"/>
    <col min="11450" max="11450" width="7.7109375" style="131" customWidth="1"/>
    <col min="11451" max="11451" width="15.7109375" style="131" customWidth="1"/>
    <col min="11452" max="11452" width="12.28515625" style="131" customWidth="1"/>
    <col min="11453" max="11453" width="20.42578125" style="131" customWidth="1"/>
    <col min="11454" max="11454" width="57.28515625" style="131" customWidth="1"/>
    <col min="11455" max="11455" width="26.42578125" style="131" customWidth="1"/>
    <col min="11456" max="11456" width="25.7109375" style="131" customWidth="1"/>
    <col min="11457" max="11701" width="9.140625" style="131"/>
    <col min="11702" max="11702" width="3.7109375" style="131" customWidth="1"/>
    <col min="11703" max="11703" width="5.7109375" style="131" customWidth="1"/>
    <col min="11704" max="11704" width="10.42578125" style="131" customWidth="1"/>
    <col min="11705" max="11705" width="80.7109375" style="131" customWidth="1"/>
    <col min="11706" max="11706" width="7.7109375" style="131" customWidth="1"/>
    <col min="11707" max="11707" width="15.7109375" style="131" customWidth="1"/>
    <col min="11708" max="11708" width="12.28515625" style="131" customWidth="1"/>
    <col min="11709" max="11709" width="20.42578125" style="131" customWidth="1"/>
    <col min="11710" max="11710" width="57.28515625" style="131" customWidth="1"/>
    <col min="11711" max="11711" width="26.42578125" style="131" customWidth="1"/>
    <col min="11712" max="11712" width="25.7109375" style="131" customWidth="1"/>
    <col min="11713" max="11957" width="9.140625" style="131"/>
    <col min="11958" max="11958" width="3.7109375" style="131" customWidth="1"/>
    <col min="11959" max="11959" width="5.7109375" style="131" customWidth="1"/>
    <col min="11960" max="11960" width="10.42578125" style="131" customWidth="1"/>
    <col min="11961" max="11961" width="80.7109375" style="131" customWidth="1"/>
    <col min="11962" max="11962" width="7.7109375" style="131" customWidth="1"/>
    <col min="11963" max="11963" width="15.7109375" style="131" customWidth="1"/>
    <col min="11964" max="11964" width="12.28515625" style="131" customWidth="1"/>
    <col min="11965" max="11965" width="20.42578125" style="131" customWidth="1"/>
    <col min="11966" max="11966" width="57.28515625" style="131" customWidth="1"/>
    <col min="11967" max="11967" width="26.42578125" style="131" customWidth="1"/>
    <col min="11968" max="11968" width="25.7109375" style="131" customWidth="1"/>
    <col min="11969" max="12213" width="9.140625" style="131"/>
    <col min="12214" max="12214" width="3.7109375" style="131" customWidth="1"/>
    <col min="12215" max="12215" width="5.7109375" style="131" customWidth="1"/>
    <col min="12216" max="12216" width="10.42578125" style="131" customWidth="1"/>
    <col min="12217" max="12217" width="80.7109375" style="131" customWidth="1"/>
    <col min="12218" max="12218" width="7.7109375" style="131" customWidth="1"/>
    <col min="12219" max="12219" width="15.7109375" style="131" customWidth="1"/>
    <col min="12220" max="12220" width="12.28515625" style="131" customWidth="1"/>
    <col min="12221" max="12221" width="20.42578125" style="131" customWidth="1"/>
    <col min="12222" max="12222" width="57.28515625" style="131" customWidth="1"/>
    <col min="12223" max="12223" width="26.42578125" style="131" customWidth="1"/>
    <col min="12224" max="12224" width="25.7109375" style="131" customWidth="1"/>
    <col min="12225" max="12469" width="9.140625" style="131"/>
    <col min="12470" max="12470" width="3.7109375" style="131" customWidth="1"/>
    <col min="12471" max="12471" width="5.7109375" style="131" customWidth="1"/>
    <col min="12472" max="12472" width="10.42578125" style="131" customWidth="1"/>
    <col min="12473" max="12473" width="80.7109375" style="131" customWidth="1"/>
    <col min="12474" max="12474" width="7.7109375" style="131" customWidth="1"/>
    <col min="12475" max="12475" width="15.7109375" style="131" customWidth="1"/>
    <col min="12476" max="12476" width="12.28515625" style="131" customWidth="1"/>
    <col min="12477" max="12477" width="20.42578125" style="131" customWidth="1"/>
    <col min="12478" max="12478" width="57.28515625" style="131" customWidth="1"/>
    <col min="12479" max="12479" width="26.42578125" style="131" customWidth="1"/>
    <col min="12480" max="12480" width="25.7109375" style="131" customWidth="1"/>
    <col min="12481" max="12725" width="9.140625" style="131"/>
    <col min="12726" max="12726" width="3.7109375" style="131" customWidth="1"/>
    <col min="12727" max="12727" width="5.7109375" style="131" customWidth="1"/>
    <col min="12728" max="12728" width="10.42578125" style="131" customWidth="1"/>
    <col min="12729" max="12729" width="80.7109375" style="131" customWidth="1"/>
    <col min="12730" max="12730" width="7.7109375" style="131" customWidth="1"/>
    <col min="12731" max="12731" width="15.7109375" style="131" customWidth="1"/>
    <col min="12732" max="12732" width="12.28515625" style="131" customWidth="1"/>
    <col min="12733" max="12733" width="20.42578125" style="131" customWidth="1"/>
    <col min="12734" max="12734" width="57.28515625" style="131" customWidth="1"/>
    <col min="12735" max="12735" width="26.42578125" style="131" customWidth="1"/>
    <col min="12736" max="12736" width="25.7109375" style="131" customWidth="1"/>
    <col min="12737" max="12981" width="9.140625" style="131"/>
    <col min="12982" max="12982" width="3.7109375" style="131" customWidth="1"/>
    <col min="12983" max="12983" width="5.7109375" style="131" customWidth="1"/>
    <col min="12984" max="12984" width="10.42578125" style="131" customWidth="1"/>
    <col min="12985" max="12985" width="80.7109375" style="131" customWidth="1"/>
    <col min="12986" max="12986" width="7.7109375" style="131" customWidth="1"/>
    <col min="12987" max="12987" width="15.7109375" style="131" customWidth="1"/>
    <col min="12988" max="12988" width="12.28515625" style="131" customWidth="1"/>
    <col min="12989" max="12989" width="20.42578125" style="131" customWidth="1"/>
    <col min="12990" max="12990" width="57.28515625" style="131" customWidth="1"/>
    <col min="12991" max="12991" width="26.42578125" style="131" customWidth="1"/>
    <col min="12992" max="12992" width="25.7109375" style="131" customWidth="1"/>
    <col min="12993" max="13237" width="9.140625" style="131"/>
    <col min="13238" max="13238" width="3.7109375" style="131" customWidth="1"/>
    <col min="13239" max="13239" width="5.7109375" style="131" customWidth="1"/>
    <col min="13240" max="13240" width="10.42578125" style="131" customWidth="1"/>
    <col min="13241" max="13241" width="80.7109375" style="131" customWidth="1"/>
    <col min="13242" max="13242" width="7.7109375" style="131" customWidth="1"/>
    <col min="13243" max="13243" width="15.7109375" style="131" customWidth="1"/>
    <col min="13244" max="13244" width="12.28515625" style="131" customWidth="1"/>
    <col min="13245" max="13245" width="20.42578125" style="131" customWidth="1"/>
    <col min="13246" max="13246" width="57.28515625" style="131" customWidth="1"/>
    <col min="13247" max="13247" width="26.42578125" style="131" customWidth="1"/>
    <col min="13248" max="13248" width="25.7109375" style="131" customWidth="1"/>
    <col min="13249" max="13493" width="9.140625" style="131"/>
    <col min="13494" max="13494" width="3.7109375" style="131" customWidth="1"/>
    <col min="13495" max="13495" width="5.7109375" style="131" customWidth="1"/>
    <col min="13496" max="13496" width="10.42578125" style="131" customWidth="1"/>
    <col min="13497" max="13497" width="80.7109375" style="131" customWidth="1"/>
    <col min="13498" max="13498" width="7.7109375" style="131" customWidth="1"/>
    <col min="13499" max="13499" width="15.7109375" style="131" customWidth="1"/>
    <col min="13500" max="13500" width="12.28515625" style="131" customWidth="1"/>
    <col min="13501" max="13501" width="20.42578125" style="131" customWidth="1"/>
    <col min="13502" max="13502" width="57.28515625" style="131" customWidth="1"/>
    <col min="13503" max="13503" width="26.42578125" style="131" customWidth="1"/>
    <col min="13504" max="13504" width="25.7109375" style="131" customWidth="1"/>
    <col min="13505" max="13749" width="9.140625" style="131"/>
    <col min="13750" max="13750" width="3.7109375" style="131" customWidth="1"/>
    <col min="13751" max="13751" width="5.7109375" style="131" customWidth="1"/>
    <col min="13752" max="13752" width="10.42578125" style="131" customWidth="1"/>
    <col min="13753" max="13753" width="80.7109375" style="131" customWidth="1"/>
    <col min="13754" max="13754" width="7.7109375" style="131" customWidth="1"/>
    <col min="13755" max="13755" width="15.7109375" style="131" customWidth="1"/>
    <col min="13756" max="13756" width="12.28515625" style="131" customWidth="1"/>
    <col min="13757" max="13757" width="20.42578125" style="131" customWidth="1"/>
    <col min="13758" max="13758" width="57.28515625" style="131" customWidth="1"/>
    <col min="13759" max="13759" width="26.42578125" style="131" customWidth="1"/>
    <col min="13760" max="13760" width="25.7109375" style="131" customWidth="1"/>
    <col min="13761" max="14005" width="9.140625" style="131"/>
    <col min="14006" max="14006" width="3.7109375" style="131" customWidth="1"/>
    <col min="14007" max="14007" width="5.7109375" style="131" customWidth="1"/>
    <col min="14008" max="14008" width="10.42578125" style="131" customWidth="1"/>
    <col min="14009" max="14009" width="80.7109375" style="131" customWidth="1"/>
    <col min="14010" max="14010" width="7.7109375" style="131" customWidth="1"/>
    <col min="14011" max="14011" width="15.7109375" style="131" customWidth="1"/>
    <col min="14012" max="14012" width="12.28515625" style="131" customWidth="1"/>
    <col min="14013" max="14013" width="20.42578125" style="131" customWidth="1"/>
    <col min="14014" max="14014" width="57.28515625" style="131" customWidth="1"/>
    <col min="14015" max="14015" width="26.42578125" style="131" customWidth="1"/>
    <col min="14016" max="14016" width="25.7109375" style="131" customWidth="1"/>
    <col min="14017" max="14261" width="9.140625" style="131"/>
    <col min="14262" max="14262" width="3.7109375" style="131" customWidth="1"/>
    <col min="14263" max="14263" width="5.7109375" style="131" customWidth="1"/>
    <col min="14264" max="14264" width="10.42578125" style="131" customWidth="1"/>
    <col min="14265" max="14265" width="80.7109375" style="131" customWidth="1"/>
    <col min="14266" max="14266" width="7.7109375" style="131" customWidth="1"/>
    <col min="14267" max="14267" width="15.7109375" style="131" customWidth="1"/>
    <col min="14268" max="14268" width="12.28515625" style="131" customWidth="1"/>
    <col min="14269" max="14269" width="20.42578125" style="131" customWidth="1"/>
    <col min="14270" max="14270" width="57.28515625" style="131" customWidth="1"/>
    <col min="14271" max="14271" width="26.42578125" style="131" customWidth="1"/>
    <col min="14272" max="14272" width="25.7109375" style="131" customWidth="1"/>
    <col min="14273" max="14517" width="9.140625" style="131"/>
    <col min="14518" max="14518" width="3.7109375" style="131" customWidth="1"/>
    <col min="14519" max="14519" width="5.7109375" style="131" customWidth="1"/>
    <col min="14520" max="14520" width="10.42578125" style="131" customWidth="1"/>
    <col min="14521" max="14521" width="80.7109375" style="131" customWidth="1"/>
    <col min="14522" max="14522" width="7.7109375" style="131" customWidth="1"/>
    <col min="14523" max="14523" width="15.7109375" style="131" customWidth="1"/>
    <col min="14524" max="14524" width="12.28515625" style="131" customWidth="1"/>
    <col min="14525" max="14525" width="20.42578125" style="131" customWidth="1"/>
    <col min="14526" max="14526" width="57.28515625" style="131" customWidth="1"/>
    <col min="14527" max="14527" width="26.42578125" style="131" customWidth="1"/>
    <col min="14528" max="14528" width="25.7109375" style="131" customWidth="1"/>
    <col min="14529" max="14773" width="9.140625" style="131"/>
    <col min="14774" max="14774" width="3.7109375" style="131" customWidth="1"/>
    <col min="14775" max="14775" width="5.7109375" style="131" customWidth="1"/>
    <col min="14776" max="14776" width="10.42578125" style="131" customWidth="1"/>
    <col min="14777" max="14777" width="80.7109375" style="131" customWidth="1"/>
    <col min="14778" max="14778" width="7.7109375" style="131" customWidth="1"/>
    <col min="14779" max="14779" width="15.7109375" style="131" customWidth="1"/>
    <col min="14780" max="14780" width="12.28515625" style="131" customWidth="1"/>
    <col min="14781" max="14781" width="20.42578125" style="131" customWidth="1"/>
    <col min="14782" max="14782" width="57.28515625" style="131" customWidth="1"/>
    <col min="14783" max="14783" width="26.42578125" style="131" customWidth="1"/>
    <col min="14784" max="14784" width="25.7109375" style="131" customWidth="1"/>
    <col min="14785" max="15029" width="9.140625" style="131"/>
    <col min="15030" max="15030" width="3.7109375" style="131" customWidth="1"/>
    <col min="15031" max="15031" width="5.7109375" style="131" customWidth="1"/>
    <col min="15032" max="15032" width="10.42578125" style="131" customWidth="1"/>
    <col min="15033" max="15033" width="80.7109375" style="131" customWidth="1"/>
    <col min="15034" max="15034" width="7.7109375" style="131" customWidth="1"/>
    <col min="15035" max="15035" width="15.7109375" style="131" customWidth="1"/>
    <col min="15036" max="15036" width="12.28515625" style="131" customWidth="1"/>
    <col min="15037" max="15037" width="20.42578125" style="131" customWidth="1"/>
    <col min="15038" max="15038" width="57.28515625" style="131" customWidth="1"/>
    <col min="15039" max="15039" width="26.42578125" style="131" customWidth="1"/>
    <col min="15040" max="15040" width="25.7109375" style="131" customWidth="1"/>
    <col min="15041" max="15285" width="9.140625" style="131"/>
    <col min="15286" max="15286" width="3.7109375" style="131" customWidth="1"/>
    <col min="15287" max="15287" width="5.7109375" style="131" customWidth="1"/>
    <col min="15288" max="15288" width="10.42578125" style="131" customWidth="1"/>
    <col min="15289" max="15289" width="80.7109375" style="131" customWidth="1"/>
    <col min="15290" max="15290" width="7.7109375" style="131" customWidth="1"/>
    <col min="15291" max="15291" width="15.7109375" style="131" customWidth="1"/>
    <col min="15292" max="15292" width="12.28515625" style="131" customWidth="1"/>
    <col min="15293" max="15293" width="20.42578125" style="131" customWidth="1"/>
    <col min="15294" max="15294" width="57.28515625" style="131" customWidth="1"/>
    <col min="15295" max="15295" width="26.42578125" style="131" customWidth="1"/>
    <col min="15296" max="15296" width="25.7109375" style="131" customWidth="1"/>
    <col min="15297" max="15541" width="9.140625" style="131"/>
    <col min="15542" max="15542" width="3.7109375" style="131" customWidth="1"/>
    <col min="15543" max="15543" width="5.7109375" style="131" customWidth="1"/>
    <col min="15544" max="15544" width="10.42578125" style="131" customWidth="1"/>
    <col min="15545" max="15545" width="80.7109375" style="131" customWidth="1"/>
    <col min="15546" max="15546" width="7.7109375" style="131" customWidth="1"/>
    <col min="15547" max="15547" width="15.7109375" style="131" customWidth="1"/>
    <col min="15548" max="15548" width="12.28515625" style="131" customWidth="1"/>
    <col min="15549" max="15549" width="20.42578125" style="131" customWidth="1"/>
    <col min="15550" max="15550" width="57.28515625" style="131" customWidth="1"/>
    <col min="15551" max="15551" width="26.42578125" style="131" customWidth="1"/>
    <col min="15552" max="15552" width="25.7109375" style="131" customWidth="1"/>
    <col min="15553" max="15797" width="9.140625" style="131"/>
    <col min="15798" max="15798" width="3.7109375" style="131" customWidth="1"/>
    <col min="15799" max="15799" width="5.7109375" style="131" customWidth="1"/>
    <col min="15800" max="15800" width="10.42578125" style="131" customWidth="1"/>
    <col min="15801" max="15801" width="80.7109375" style="131" customWidth="1"/>
    <col min="15802" max="15802" width="7.7109375" style="131" customWidth="1"/>
    <col min="15803" max="15803" width="15.7109375" style="131" customWidth="1"/>
    <col min="15804" max="15804" width="12.28515625" style="131" customWidth="1"/>
    <col min="15805" max="15805" width="20.42578125" style="131" customWidth="1"/>
    <col min="15806" max="15806" width="57.28515625" style="131" customWidth="1"/>
    <col min="15807" max="15807" width="26.42578125" style="131" customWidth="1"/>
    <col min="15808" max="15808" width="25.7109375" style="131" customWidth="1"/>
    <col min="15809" max="16053" width="9.140625" style="131"/>
    <col min="16054" max="16054" width="3.7109375" style="131" customWidth="1"/>
    <col min="16055" max="16055" width="5.7109375" style="131" customWidth="1"/>
    <col min="16056" max="16056" width="10.42578125" style="131" customWidth="1"/>
    <col min="16057" max="16057" width="80.7109375" style="131" customWidth="1"/>
    <col min="16058" max="16058" width="7.7109375" style="131" customWidth="1"/>
    <col min="16059" max="16059" width="15.7109375" style="131" customWidth="1"/>
    <col min="16060" max="16060" width="12.28515625" style="131" customWidth="1"/>
    <col min="16061" max="16061" width="20.42578125" style="131" customWidth="1"/>
    <col min="16062" max="16062" width="57.28515625" style="131" customWidth="1"/>
    <col min="16063" max="16063" width="26.42578125" style="131" customWidth="1"/>
    <col min="16064" max="16064" width="25.7109375" style="131" customWidth="1"/>
    <col min="16065" max="16384" width="9.140625" style="131"/>
  </cols>
  <sheetData>
    <row r="1" spans="1:8" s="62" customFormat="1" ht="24.95" customHeight="1">
      <c r="A1" s="584"/>
      <c r="B1" s="584"/>
      <c r="C1" s="584"/>
      <c r="D1" s="584"/>
      <c r="E1" s="61"/>
      <c r="F1" s="61"/>
      <c r="G1" s="585" t="s">
        <v>1094</v>
      </c>
      <c r="H1" s="585"/>
    </row>
    <row r="2" spans="1:8" s="62" customFormat="1" ht="24.95" customHeight="1">
      <c r="A2" s="586" t="s">
        <v>1095</v>
      </c>
      <c r="B2" s="586"/>
      <c r="C2" s="586"/>
      <c r="D2" s="586"/>
      <c r="E2" s="61"/>
      <c r="F2" s="61"/>
      <c r="G2" s="61"/>
      <c r="H2" s="63"/>
    </row>
    <row r="3" spans="1:8" s="62" customFormat="1" ht="66" customHeight="1">
      <c r="A3" s="556" t="s">
        <v>1143</v>
      </c>
      <c r="B3" s="556"/>
      <c r="C3" s="556"/>
      <c r="D3" s="556"/>
      <c r="E3" s="556"/>
      <c r="F3" s="556"/>
      <c r="G3" s="556"/>
      <c r="H3" s="556"/>
    </row>
    <row r="4" spans="1:8" s="143" customFormat="1" ht="18" customHeight="1">
      <c r="A4" s="564" t="s">
        <v>961</v>
      </c>
      <c r="B4" s="564"/>
      <c r="C4" s="564"/>
      <c r="D4" s="564"/>
      <c r="E4" s="564"/>
      <c r="F4" s="564"/>
      <c r="G4" s="564"/>
      <c r="H4" s="564"/>
    </row>
    <row r="5" spans="1:8" s="62" customFormat="1" ht="18" customHeight="1" thickBot="1">
      <c r="A5" s="64"/>
      <c r="B5" s="64"/>
      <c r="C5" s="64"/>
      <c r="D5" s="64"/>
      <c r="E5" s="64"/>
      <c r="F5" s="64"/>
      <c r="G5" s="64"/>
      <c r="H5" s="64"/>
    </row>
    <row r="6" spans="1:8" s="71" customFormat="1" ht="40.15" customHeight="1" thickBot="1">
      <c r="A6" s="67" t="s">
        <v>1</v>
      </c>
      <c r="B6" s="68" t="s">
        <v>2</v>
      </c>
      <c r="C6" s="69" t="s">
        <v>506</v>
      </c>
      <c r="D6" s="68" t="s">
        <v>4</v>
      </c>
      <c r="E6" s="68" t="s">
        <v>5</v>
      </c>
      <c r="F6" s="68" t="s">
        <v>6</v>
      </c>
      <c r="G6" s="69" t="s">
        <v>7</v>
      </c>
      <c r="H6" s="70" t="s">
        <v>8</v>
      </c>
    </row>
    <row r="7" spans="1:8" s="75" customFormat="1" ht="15" customHeight="1" thickBot="1">
      <c r="A7" s="72" t="s">
        <v>9</v>
      </c>
      <c r="B7" s="73" t="s">
        <v>10</v>
      </c>
      <c r="C7" s="73" t="s">
        <v>48</v>
      </c>
      <c r="D7" s="73" t="s">
        <v>11</v>
      </c>
      <c r="E7" s="73" t="s">
        <v>12</v>
      </c>
      <c r="F7" s="168" t="s">
        <v>13</v>
      </c>
      <c r="G7" s="73" t="s">
        <v>14</v>
      </c>
      <c r="H7" s="74" t="s">
        <v>15</v>
      </c>
    </row>
    <row r="8" spans="1:8" ht="30" customHeight="1">
      <c r="A8" s="115">
        <v>1</v>
      </c>
      <c r="B8" s="144" t="s">
        <v>16</v>
      </c>
      <c r="C8" s="596" t="s">
        <v>766</v>
      </c>
      <c r="D8" s="169" t="s">
        <v>767</v>
      </c>
      <c r="E8" s="170" t="s">
        <v>18</v>
      </c>
      <c r="F8" s="12"/>
      <c r="G8" s="349">
        <v>35000</v>
      </c>
      <c r="H8" s="199">
        <f>(F8*G8)</f>
        <v>0</v>
      </c>
    </row>
    <row r="9" spans="1:8" ht="30" customHeight="1">
      <c r="A9" s="587">
        <v>2</v>
      </c>
      <c r="B9" s="116" t="s">
        <v>26</v>
      </c>
      <c r="C9" s="591"/>
      <c r="D9" s="82" t="s">
        <v>768</v>
      </c>
      <c r="E9" s="108" t="s">
        <v>18</v>
      </c>
      <c r="F9" s="14"/>
      <c r="G9" s="351">
        <v>4000</v>
      </c>
      <c r="H9" s="171">
        <f>(F9*G9)</f>
        <v>0</v>
      </c>
    </row>
    <row r="10" spans="1:8" ht="30" customHeight="1">
      <c r="A10" s="604"/>
      <c r="B10" s="116" t="s">
        <v>29</v>
      </c>
      <c r="C10" s="589"/>
      <c r="D10" s="82" t="s">
        <v>769</v>
      </c>
      <c r="E10" s="108" t="s">
        <v>88</v>
      </c>
      <c r="F10" s="14"/>
      <c r="G10" s="351">
        <v>5000</v>
      </c>
      <c r="H10" s="171">
        <f t="shared" ref="H10:H75" si="0">(F10*G10)</f>
        <v>0</v>
      </c>
    </row>
    <row r="11" spans="1:8" ht="30" customHeight="1">
      <c r="A11" s="604"/>
      <c r="B11" s="116" t="s">
        <v>110</v>
      </c>
      <c r="C11" s="590" t="s">
        <v>770</v>
      </c>
      <c r="D11" s="82" t="s">
        <v>771</v>
      </c>
      <c r="E11" s="108" t="s">
        <v>130</v>
      </c>
      <c r="F11" s="14"/>
      <c r="G11" s="351">
        <v>1000</v>
      </c>
      <c r="H11" s="171">
        <f t="shared" si="0"/>
        <v>0</v>
      </c>
    </row>
    <row r="12" spans="1:8" ht="30" customHeight="1">
      <c r="A12" s="604"/>
      <c r="B12" s="116" t="s">
        <v>113</v>
      </c>
      <c r="C12" s="591"/>
      <c r="D12" s="82" t="s">
        <v>772</v>
      </c>
      <c r="E12" s="108" t="s">
        <v>88</v>
      </c>
      <c r="F12" s="14"/>
      <c r="G12" s="351">
        <v>1000</v>
      </c>
      <c r="H12" s="171">
        <f t="shared" si="0"/>
        <v>0</v>
      </c>
    </row>
    <row r="13" spans="1:8" ht="30" customHeight="1">
      <c r="A13" s="587" t="s">
        <v>31</v>
      </c>
      <c r="B13" s="116" t="s">
        <v>32</v>
      </c>
      <c r="C13" s="590" t="s">
        <v>766</v>
      </c>
      <c r="D13" s="82" t="s">
        <v>1050</v>
      </c>
      <c r="E13" s="108" t="s">
        <v>18</v>
      </c>
      <c r="F13" s="14"/>
      <c r="G13" s="351">
        <v>65000</v>
      </c>
      <c r="H13" s="171">
        <f t="shared" si="0"/>
        <v>0</v>
      </c>
    </row>
    <row r="14" spans="1:8" ht="30" customHeight="1">
      <c r="A14" s="604"/>
      <c r="B14" s="116" t="s">
        <v>35</v>
      </c>
      <c r="C14" s="589"/>
      <c r="D14" s="82" t="s">
        <v>773</v>
      </c>
      <c r="E14" s="108" t="s">
        <v>88</v>
      </c>
      <c r="F14" s="13"/>
      <c r="G14" s="351">
        <v>20000</v>
      </c>
      <c r="H14" s="171">
        <f t="shared" si="0"/>
        <v>0</v>
      </c>
    </row>
    <row r="15" spans="1:8" ht="30" customHeight="1">
      <c r="A15" s="588"/>
      <c r="B15" s="116" t="s">
        <v>150</v>
      </c>
      <c r="C15" s="116" t="s">
        <v>1051</v>
      </c>
      <c r="D15" s="82" t="s">
        <v>774</v>
      </c>
      <c r="E15" s="108" t="s">
        <v>18</v>
      </c>
      <c r="F15" s="13"/>
      <c r="G15" s="351">
        <v>5000</v>
      </c>
      <c r="H15" s="171">
        <f t="shared" si="0"/>
        <v>0</v>
      </c>
    </row>
    <row r="16" spans="1:8" ht="30" customHeight="1">
      <c r="A16" s="711" t="s">
        <v>37</v>
      </c>
      <c r="B16" s="322" t="s">
        <v>38</v>
      </c>
      <c r="C16" s="590" t="s">
        <v>775</v>
      </c>
      <c r="D16" s="82" t="s">
        <v>776</v>
      </c>
      <c r="E16" s="108" t="s">
        <v>18</v>
      </c>
      <c r="F16" s="13"/>
      <c r="G16" s="351">
        <v>35000</v>
      </c>
      <c r="H16" s="171">
        <f t="shared" si="0"/>
        <v>0</v>
      </c>
    </row>
    <row r="17" spans="1:8" ht="30" customHeight="1">
      <c r="A17" s="712"/>
      <c r="B17" s="285" t="s">
        <v>41</v>
      </c>
      <c r="C17" s="591"/>
      <c r="D17" s="82" t="s">
        <v>777</v>
      </c>
      <c r="E17" s="177" t="s">
        <v>51</v>
      </c>
      <c r="F17" s="13"/>
      <c r="G17" s="351">
        <v>1500</v>
      </c>
      <c r="H17" s="171">
        <f t="shared" si="0"/>
        <v>0</v>
      </c>
    </row>
    <row r="18" spans="1:8" ht="30" customHeight="1">
      <c r="A18" s="713"/>
      <c r="B18" s="285" t="s">
        <v>362</v>
      </c>
      <c r="C18" s="589"/>
      <c r="D18" s="82" t="s">
        <v>1002</v>
      </c>
      <c r="E18" s="177" t="s">
        <v>51</v>
      </c>
      <c r="F18" s="13"/>
      <c r="G18" s="236">
        <v>1000</v>
      </c>
      <c r="H18" s="171">
        <f t="shared" si="0"/>
        <v>0</v>
      </c>
    </row>
    <row r="19" spans="1:8" ht="30" customHeight="1">
      <c r="A19" s="484" t="s">
        <v>57</v>
      </c>
      <c r="B19" s="205" t="s">
        <v>58</v>
      </c>
      <c r="C19" s="241" t="s">
        <v>778</v>
      </c>
      <c r="D19" s="82" t="s">
        <v>779</v>
      </c>
      <c r="E19" s="108" t="s">
        <v>18</v>
      </c>
      <c r="F19" s="39"/>
      <c r="G19" s="351">
        <v>2500</v>
      </c>
      <c r="H19" s="171">
        <f t="shared" si="0"/>
        <v>0</v>
      </c>
    </row>
    <row r="20" spans="1:8" s="490" customFormat="1" ht="30" customHeight="1">
      <c r="A20" s="485" t="s">
        <v>60</v>
      </c>
      <c r="B20" s="486" t="s">
        <v>61</v>
      </c>
      <c r="C20" s="487" t="s">
        <v>780</v>
      </c>
      <c r="D20" s="488" t="s">
        <v>781</v>
      </c>
      <c r="E20" s="489" t="s">
        <v>88</v>
      </c>
      <c r="F20" s="39"/>
      <c r="G20" s="351">
        <v>100</v>
      </c>
      <c r="H20" s="171">
        <f t="shared" si="0"/>
        <v>0</v>
      </c>
    </row>
    <row r="21" spans="1:8" s="490" customFormat="1" ht="30" customHeight="1">
      <c r="A21" s="714" t="s">
        <v>67</v>
      </c>
      <c r="B21" s="486" t="s">
        <v>68</v>
      </c>
      <c r="C21" s="487" t="s">
        <v>347</v>
      </c>
      <c r="D21" s="488" t="s">
        <v>782</v>
      </c>
      <c r="E21" s="108" t="s">
        <v>169</v>
      </c>
      <c r="F21" s="39"/>
      <c r="G21" s="351">
        <v>1</v>
      </c>
      <c r="H21" s="171">
        <f t="shared" si="0"/>
        <v>0</v>
      </c>
    </row>
    <row r="22" spans="1:8" s="490" customFormat="1" ht="30" customHeight="1">
      <c r="A22" s="716"/>
      <c r="B22" s="486" t="s">
        <v>185</v>
      </c>
      <c r="C22" s="487" t="s">
        <v>347</v>
      </c>
      <c r="D22" s="488" t="s">
        <v>783</v>
      </c>
      <c r="E22" s="108" t="s">
        <v>169</v>
      </c>
      <c r="F22" s="39"/>
      <c r="G22" s="351">
        <v>1</v>
      </c>
      <c r="H22" s="171">
        <f t="shared" si="0"/>
        <v>0</v>
      </c>
    </row>
    <row r="23" spans="1:8" s="490" customFormat="1" ht="30" customHeight="1">
      <c r="A23" s="491" t="s">
        <v>71</v>
      </c>
      <c r="B23" s="486" t="s">
        <v>72</v>
      </c>
      <c r="C23" s="487" t="s">
        <v>347</v>
      </c>
      <c r="D23" s="488" t="s">
        <v>784</v>
      </c>
      <c r="E23" s="489" t="s">
        <v>88</v>
      </c>
      <c r="F23" s="39"/>
      <c r="G23" s="351">
        <v>10</v>
      </c>
      <c r="H23" s="171">
        <f t="shared" si="0"/>
        <v>0</v>
      </c>
    </row>
    <row r="24" spans="1:8" s="490" customFormat="1" ht="30" customHeight="1">
      <c r="A24" s="714" t="s">
        <v>75</v>
      </c>
      <c r="B24" s="486" t="s">
        <v>76</v>
      </c>
      <c r="C24" s="487" t="s">
        <v>347</v>
      </c>
      <c r="D24" s="488" t="s">
        <v>785</v>
      </c>
      <c r="E24" s="489" t="s">
        <v>88</v>
      </c>
      <c r="F24" s="39"/>
      <c r="G24" s="351">
        <v>10</v>
      </c>
      <c r="H24" s="171">
        <f t="shared" si="0"/>
        <v>0</v>
      </c>
    </row>
    <row r="25" spans="1:8" s="490" customFormat="1" ht="30" customHeight="1">
      <c r="A25" s="716"/>
      <c r="B25" s="486" t="s">
        <v>225</v>
      </c>
      <c r="C25" s="487" t="s">
        <v>347</v>
      </c>
      <c r="D25" s="488" t="s">
        <v>786</v>
      </c>
      <c r="E25" s="489" t="s">
        <v>130</v>
      </c>
      <c r="F25" s="39"/>
      <c r="G25" s="351">
        <v>10</v>
      </c>
      <c r="H25" s="171">
        <f t="shared" si="0"/>
        <v>0</v>
      </c>
    </row>
    <row r="26" spans="1:8" s="490" customFormat="1" ht="30" customHeight="1">
      <c r="A26" s="491" t="s">
        <v>79</v>
      </c>
      <c r="B26" s="486" t="s">
        <v>80</v>
      </c>
      <c r="C26" s="487" t="s">
        <v>347</v>
      </c>
      <c r="D26" s="488" t="s">
        <v>787</v>
      </c>
      <c r="E26" s="489" t="s">
        <v>88</v>
      </c>
      <c r="F26" s="39"/>
      <c r="G26" s="351">
        <v>20</v>
      </c>
      <c r="H26" s="171">
        <f t="shared" si="0"/>
        <v>0</v>
      </c>
    </row>
    <row r="27" spans="1:8" s="490" customFormat="1" ht="30" customHeight="1">
      <c r="A27" s="491" t="s">
        <v>84</v>
      </c>
      <c r="B27" s="486" t="s">
        <v>85</v>
      </c>
      <c r="C27" s="487" t="s">
        <v>780</v>
      </c>
      <c r="D27" s="488" t="s">
        <v>788</v>
      </c>
      <c r="E27" s="489" t="s">
        <v>130</v>
      </c>
      <c r="F27" s="39"/>
      <c r="G27" s="351">
        <v>10</v>
      </c>
      <c r="H27" s="171">
        <f t="shared" si="0"/>
        <v>0</v>
      </c>
    </row>
    <row r="28" spans="1:8" s="490" customFormat="1" ht="30" customHeight="1">
      <c r="A28" s="714" t="s">
        <v>89</v>
      </c>
      <c r="B28" s="486" t="s">
        <v>90</v>
      </c>
      <c r="C28" s="487" t="s">
        <v>780</v>
      </c>
      <c r="D28" s="488" t="s">
        <v>789</v>
      </c>
      <c r="E28" s="489" t="s">
        <v>790</v>
      </c>
      <c r="F28" s="39"/>
      <c r="G28" s="351">
        <v>200</v>
      </c>
      <c r="H28" s="171">
        <f t="shared" si="0"/>
        <v>0</v>
      </c>
    </row>
    <row r="29" spans="1:8" s="490" customFormat="1" ht="30" customHeight="1">
      <c r="A29" s="716"/>
      <c r="B29" s="486" t="s">
        <v>93</v>
      </c>
      <c r="C29" s="487" t="s">
        <v>791</v>
      </c>
      <c r="D29" s="488" t="s">
        <v>792</v>
      </c>
      <c r="E29" s="489" t="s">
        <v>790</v>
      </c>
      <c r="F29" s="39"/>
      <c r="G29" s="351">
        <v>200</v>
      </c>
      <c r="H29" s="171">
        <f t="shared" si="0"/>
        <v>0</v>
      </c>
    </row>
    <row r="30" spans="1:8" s="490" customFormat="1" ht="30" customHeight="1">
      <c r="A30" s="714" t="s">
        <v>244</v>
      </c>
      <c r="B30" s="486" t="s">
        <v>245</v>
      </c>
      <c r="C30" s="486" t="s">
        <v>793</v>
      </c>
      <c r="D30" s="94" t="s">
        <v>1090</v>
      </c>
      <c r="E30" s="281" t="s">
        <v>130</v>
      </c>
      <c r="F30" s="29"/>
      <c r="G30" s="236">
        <v>500</v>
      </c>
      <c r="H30" s="171">
        <f t="shared" si="0"/>
        <v>0</v>
      </c>
    </row>
    <row r="31" spans="1:8" s="490" customFormat="1" ht="30" customHeight="1">
      <c r="A31" s="715"/>
      <c r="B31" s="486" t="s">
        <v>248</v>
      </c>
      <c r="C31" s="486" t="s">
        <v>793</v>
      </c>
      <c r="D31" s="94" t="s">
        <v>1091</v>
      </c>
      <c r="E31" s="281" t="s">
        <v>130</v>
      </c>
      <c r="F31" s="29"/>
      <c r="G31" s="236">
        <v>150</v>
      </c>
      <c r="H31" s="171">
        <f t="shared" si="0"/>
        <v>0</v>
      </c>
    </row>
    <row r="32" spans="1:8" s="490" customFormat="1" ht="30" customHeight="1">
      <c r="A32" s="716"/>
      <c r="B32" s="486" t="s">
        <v>414</v>
      </c>
      <c r="C32" s="486" t="s">
        <v>793</v>
      </c>
      <c r="D32" s="488" t="s">
        <v>1092</v>
      </c>
      <c r="E32" s="489" t="s">
        <v>130</v>
      </c>
      <c r="F32" s="14"/>
      <c r="G32" s="236">
        <v>80</v>
      </c>
      <c r="H32" s="171">
        <f t="shared" si="0"/>
        <v>0</v>
      </c>
    </row>
    <row r="33" spans="1:8" s="490" customFormat="1" ht="30" customHeight="1">
      <c r="A33" s="491" t="s">
        <v>250</v>
      </c>
      <c r="B33" s="486" t="s">
        <v>251</v>
      </c>
      <c r="C33" s="487" t="s">
        <v>794</v>
      </c>
      <c r="D33" s="488" t="s">
        <v>795</v>
      </c>
      <c r="E33" s="489" t="s">
        <v>130</v>
      </c>
      <c r="F33" s="16"/>
      <c r="G33" s="351">
        <v>5</v>
      </c>
      <c r="H33" s="171">
        <f t="shared" si="0"/>
        <v>0</v>
      </c>
    </row>
    <row r="34" spans="1:8" s="490" customFormat="1" ht="30" customHeight="1">
      <c r="A34" s="491" t="s">
        <v>254</v>
      </c>
      <c r="B34" s="486" t="s">
        <v>255</v>
      </c>
      <c r="C34" s="493" t="s">
        <v>252</v>
      </c>
      <c r="D34" s="488" t="s">
        <v>796</v>
      </c>
      <c r="E34" s="489" t="s">
        <v>88</v>
      </c>
      <c r="F34" s="16"/>
      <c r="G34" s="351">
        <v>20</v>
      </c>
      <c r="H34" s="171">
        <f t="shared" si="0"/>
        <v>0</v>
      </c>
    </row>
    <row r="35" spans="1:8" s="490" customFormat="1" ht="30" customHeight="1">
      <c r="A35" s="714" t="s">
        <v>262</v>
      </c>
      <c r="B35" s="486" t="s">
        <v>263</v>
      </c>
      <c r="C35" s="717" t="s">
        <v>797</v>
      </c>
      <c r="D35" s="488" t="s">
        <v>798</v>
      </c>
      <c r="E35" s="489" t="s">
        <v>790</v>
      </c>
      <c r="F35" s="16"/>
      <c r="G35" s="351">
        <v>100</v>
      </c>
      <c r="H35" s="171">
        <f t="shared" si="0"/>
        <v>0</v>
      </c>
    </row>
    <row r="36" spans="1:8" s="490" customFormat="1" ht="30" customHeight="1">
      <c r="A36" s="715"/>
      <c r="B36" s="486" t="s">
        <v>266</v>
      </c>
      <c r="C36" s="718"/>
      <c r="D36" s="488" t="s">
        <v>799</v>
      </c>
      <c r="E36" s="489" t="s">
        <v>790</v>
      </c>
      <c r="F36" s="16"/>
      <c r="G36" s="351">
        <v>100</v>
      </c>
      <c r="H36" s="171">
        <f t="shared" si="0"/>
        <v>0</v>
      </c>
    </row>
    <row r="37" spans="1:8" s="490" customFormat="1" ht="30" customHeight="1">
      <c r="A37" s="716"/>
      <c r="B37" s="486" t="s">
        <v>268</v>
      </c>
      <c r="C37" s="719"/>
      <c r="D37" s="488" t="s">
        <v>800</v>
      </c>
      <c r="E37" s="489" t="s">
        <v>790</v>
      </c>
      <c r="F37" s="16"/>
      <c r="G37" s="351">
        <v>100</v>
      </c>
      <c r="H37" s="171">
        <f t="shared" si="0"/>
        <v>0</v>
      </c>
    </row>
    <row r="38" spans="1:8" s="490" customFormat="1" ht="30" customHeight="1">
      <c r="A38" s="491" t="s">
        <v>270</v>
      </c>
      <c r="B38" s="486" t="s">
        <v>271</v>
      </c>
      <c r="C38" s="487" t="s">
        <v>791</v>
      </c>
      <c r="D38" s="488" t="s">
        <v>801</v>
      </c>
      <c r="E38" s="489" t="s">
        <v>790</v>
      </c>
      <c r="F38" s="16"/>
      <c r="G38" s="351">
        <v>50</v>
      </c>
      <c r="H38" s="171">
        <f t="shared" si="0"/>
        <v>0</v>
      </c>
    </row>
    <row r="39" spans="1:8" s="490" customFormat="1" ht="30" customHeight="1">
      <c r="A39" s="491" t="s">
        <v>280</v>
      </c>
      <c r="B39" s="486" t="s">
        <v>281</v>
      </c>
      <c r="C39" s="487" t="s">
        <v>802</v>
      </c>
      <c r="D39" s="488" t="s">
        <v>803</v>
      </c>
      <c r="E39" s="496" t="s">
        <v>804</v>
      </c>
      <c r="F39" s="16"/>
      <c r="G39" s="351">
        <v>1</v>
      </c>
      <c r="H39" s="171">
        <f t="shared" si="0"/>
        <v>0</v>
      </c>
    </row>
    <row r="40" spans="1:8" s="490" customFormat="1" ht="30" customHeight="1">
      <c r="A40" s="714" t="s">
        <v>286</v>
      </c>
      <c r="B40" s="486" t="s">
        <v>287</v>
      </c>
      <c r="C40" s="487" t="s">
        <v>802</v>
      </c>
      <c r="D40" s="488" t="s">
        <v>805</v>
      </c>
      <c r="E40" s="496" t="s">
        <v>804</v>
      </c>
      <c r="F40" s="16"/>
      <c r="G40" s="351">
        <v>1</v>
      </c>
      <c r="H40" s="171">
        <f t="shared" si="0"/>
        <v>0</v>
      </c>
    </row>
    <row r="41" spans="1:8" s="490" customFormat="1" ht="30" customHeight="1">
      <c r="A41" s="716"/>
      <c r="B41" s="486" t="s">
        <v>290</v>
      </c>
      <c r="C41" s="487" t="s">
        <v>802</v>
      </c>
      <c r="D41" s="488" t="s">
        <v>806</v>
      </c>
      <c r="E41" s="496" t="s">
        <v>804</v>
      </c>
      <c r="F41" s="16"/>
      <c r="G41" s="351">
        <v>1</v>
      </c>
      <c r="H41" s="171">
        <f t="shared" si="0"/>
        <v>0</v>
      </c>
    </row>
    <row r="42" spans="1:8" s="490" customFormat="1" ht="30" customHeight="1">
      <c r="A42" s="491" t="s">
        <v>300</v>
      </c>
      <c r="B42" s="486" t="s">
        <v>301</v>
      </c>
      <c r="C42" s="487" t="s">
        <v>807</v>
      </c>
      <c r="D42" s="488" t="s">
        <v>808</v>
      </c>
      <c r="E42" s="496" t="s">
        <v>88</v>
      </c>
      <c r="F42" s="16"/>
      <c r="G42" s="351">
        <v>100</v>
      </c>
      <c r="H42" s="171">
        <f t="shared" si="0"/>
        <v>0</v>
      </c>
    </row>
    <row r="43" spans="1:8" s="490" customFormat="1" ht="30" customHeight="1">
      <c r="A43" s="714" t="s">
        <v>306</v>
      </c>
      <c r="B43" s="486" t="s">
        <v>307</v>
      </c>
      <c r="C43" s="487" t="s">
        <v>809</v>
      </c>
      <c r="D43" s="488" t="s">
        <v>810</v>
      </c>
      <c r="E43" s="496" t="s">
        <v>88</v>
      </c>
      <c r="F43" s="16"/>
      <c r="G43" s="351">
        <v>100</v>
      </c>
      <c r="H43" s="171">
        <f t="shared" si="0"/>
        <v>0</v>
      </c>
    </row>
    <row r="44" spans="1:8" s="490" customFormat="1" ht="30" customHeight="1">
      <c r="A44" s="715"/>
      <c r="B44" s="486" t="s">
        <v>310</v>
      </c>
      <c r="C44" s="487" t="s">
        <v>809</v>
      </c>
      <c r="D44" s="488" t="s">
        <v>811</v>
      </c>
      <c r="E44" s="496" t="s">
        <v>88</v>
      </c>
      <c r="F44" s="16"/>
      <c r="G44" s="351">
        <v>100</v>
      </c>
      <c r="H44" s="171">
        <f t="shared" si="0"/>
        <v>0</v>
      </c>
    </row>
    <row r="45" spans="1:8" s="490" customFormat="1" ht="30" customHeight="1">
      <c r="A45" s="715"/>
      <c r="B45" s="486" t="s">
        <v>312</v>
      </c>
      <c r="C45" s="487" t="s">
        <v>809</v>
      </c>
      <c r="D45" s="488" t="s">
        <v>812</v>
      </c>
      <c r="E45" s="496" t="s">
        <v>88</v>
      </c>
      <c r="F45" s="16"/>
      <c r="G45" s="351">
        <v>100</v>
      </c>
      <c r="H45" s="171">
        <f t="shared" si="0"/>
        <v>0</v>
      </c>
    </row>
    <row r="46" spans="1:8" s="490" customFormat="1" ht="30" customHeight="1">
      <c r="A46" s="715"/>
      <c r="B46" s="486" t="s">
        <v>813</v>
      </c>
      <c r="C46" s="487" t="s">
        <v>809</v>
      </c>
      <c r="D46" s="488" t="s">
        <v>814</v>
      </c>
      <c r="E46" s="496" t="s">
        <v>88</v>
      </c>
      <c r="F46" s="16"/>
      <c r="G46" s="351">
        <v>100</v>
      </c>
      <c r="H46" s="171">
        <f t="shared" si="0"/>
        <v>0</v>
      </c>
    </row>
    <row r="47" spans="1:8" s="490" customFormat="1" ht="30" customHeight="1">
      <c r="A47" s="716"/>
      <c r="B47" s="486" t="s">
        <v>1003</v>
      </c>
      <c r="C47" s="497" t="s">
        <v>809</v>
      </c>
      <c r="D47" s="82" t="s">
        <v>1004</v>
      </c>
      <c r="E47" s="177" t="s">
        <v>88</v>
      </c>
      <c r="F47" s="14"/>
      <c r="G47" s="351">
        <v>20</v>
      </c>
      <c r="H47" s="171">
        <f t="shared" si="0"/>
        <v>0</v>
      </c>
    </row>
    <row r="48" spans="1:8" s="490" customFormat="1" ht="30" customHeight="1">
      <c r="A48" s="491" t="s">
        <v>314</v>
      </c>
      <c r="B48" s="486" t="s">
        <v>315</v>
      </c>
      <c r="C48" s="487" t="s">
        <v>794</v>
      </c>
      <c r="D48" s="488" t="s">
        <v>815</v>
      </c>
      <c r="E48" s="496" t="s">
        <v>130</v>
      </c>
      <c r="F48" s="16"/>
      <c r="G48" s="351">
        <v>10</v>
      </c>
      <c r="H48" s="171">
        <f t="shared" si="0"/>
        <v>0</v>
      </c>
    </row>
    <row r="49" spans="1:8" s="490" customFormat="1" ht="30" customHeight="1">
      <c r="A49" s="714" t="s">
        <v>322</v>
      </c>
      <c r="B49" s="486" t="s">
        <v>323</v>
      </c>
      <c r="C49" s="487" t="s">
        <v>794</v>
      </c>
      <c r="D49" s="488" t="s">
        <v>816</v>
      </c>
      <c r="E49" s="496" t="s">
        <v>88</v>
      </c>
      <c r="F49" s="16"/>
      <c r="G49" s="351">
        <v>10</v>
      </c>
      <c r="H49" s="171">
        <f t="shared" si="0"/>
        <v>0</v>
      </c>
    </row>
    <row r="50" spans="1:8" s="490" customFormat="1" ht="30" customHeight="1">
      <c r="A50" s="715"/>
      <c r="B50" s="486" t="s">
        <v>325</v>
      </c>
      <c r="C50" s="487" t="s">
        <v>794</v>
      </c>
      <c r="D50" s="488" t="s">
        <v>817</v>
      </c>
      <c r="E50" s="496" t="s">
        <v>88</v>
      </c>
      <c r="F50" s="16"/>
      <c r="G50" s="351">
        <v>10</v>
      </c>
      <c r="H50" s="171">
        <f t="shared" si="0"/>
        <v>0</v>
      </c>
    </row>
    <row r="51" spans="1:8" s="490" customFormat="1" ht="30" customHeight="1">
      <c r="A51" s="715"/>
      <c r="B51" s="486" t="s">
        <v>818</v>
      </c>
      <c r="C51" s="487" t="s">
        <v>794</v>
      </c>
      <c r="D51" s="488" t="s">
        <v>819</v>
      </c>
      <c r="E51" s="496" t="s">
        <v>88</v>
      </c>
      <c r="F51" s="16"/>
      <c r="G51" s="351">
        <v>10</v>
      </c>
      <c r="H51" s="171">
        <f t="shared" si="0"/>
        <v>0</v>
      </c>
    </row>
    <row r="52" spans="1:8" s="490" customFormat="1" ht="30" customHeight="1">
      <c r="A52" s="715"/>
      <c r="B52" s="486" t="s">
        <v>820</v>
      </c>
      <c r="C52" s="487" t="s">
        <v>794</v>
      </c>
      <c r="D52" s="488" t="s">
        <v>821</v>
      </c>
      <c r="E52" s="496" t="s">
        <v>88</v>
      </c>
      <c r="F52" s="16"/>
      <c r="G52" s="351">
        <v>10</v>
      </c>
      <c r="H52" s="171">
        <f t="shared" si="0"/>
        <v>0</v>
      </c>
    </row>
    <row r="53" spans="1:8" s="490" customFormat="1" ht="30" customHeight="1">
      <c r="A53" s="716"/>
      <c r="B53" s="486" t="s">
        <v>822</v>
      </c>
      <c r="C53" s="487" t="s">
        <v>794</v>
      </c>
      <c r="D53" s="488" t="s">
        <v>823</v>
      </c>
      <c r="E53" s="496" t="s">
        <v>118</v>
      </c>
      <c r="F53" s="16"/>
      <c r="G53" s="351">
        <v>5</v>
      </c>
      <c r="H53" s="171">
        <f t="shared" si="0"/>
        <v>0</v>
      </c>
    </row>
    <row r="54" spans="1:8" s="490" customFormat="1" ht="30" customHeight="1">
      <c r="A54" s="491" t="s">
        <v>327</v>
      </c>
      <c r="B54" s="486" t="s">
        <v>328</v>
      </c>
      <c r="C54" s="487" t="s">
        <v>824</v>
      </c>
      <c r="D54" s="488" t="s">
        <v>825</v>
      </c>
      <c r="E54" s="489" t="s">
        <v>790</v>
      </c>
      <c r="F54" s="16"/>
      <c r="G54" s="351">
        <v>10</v>
      </c>
      <c r="H54" s="171">
        <f t="shared" si="0"/>
        <v>0</v>
      </c>
    </row>
    <row r="55" spans="1:8" s="490" customFormat="1" ht="30" customHeight="1">
      <c r="A55" s="491" t="s">
        <v>333</v>
      </c>
      <c r="B55" s="486" t="s">
        <v>334</v>
      </c>
      <c r="C55" s="487" t="s">
        <v>780</v>
      </c>
      <c r="D55" s="488" t="s">
        <v>826</v>
      </c>
      <c r="E55" s="489" t="s">
        <v>790</v>
      </c>
      <c r="F55" s="16"/>
      <c r="G55" s="351">
        <v>10</v>
      </c>
      <c r="H55" s="171">
        <f t="shared" si="0"/>
        <v>0</v>
      </c>
    </row>
    <row r="56" spans="1:8" s="490" customFormat="1" ht="30" customHeight="1">
      <c r="A56" s="714" t="s">
        <v>717</v>
      </c>
      <c r="B56" s="486" t="s">
        <v>718</v>
      </c>
      <c r="C56" s="487" t="s">
        <v>827</v>
      </c>
      <c r="D56" s="488" t="s">
        <v>828</v>
      </c>
      <c r="E56" s="496" t="s">
        <v>88</v>
      </c>
      <c r="F56" s="16"/>
      <c r="G56" s="351">
        <v>10</v>
      </c>
      <c r="H56" s="171">
        <f t="shared" si="0"/>
        <v>0</v>
      </c>
    </row>
    <row r="57" spans="1:8" s="490" customFormat="1" ht="30" customHeight="1">
      <c r="A57" s="716"/>
      <c r="B57" s="486" t="s">
        <v>829</v>
      </c>
      <c r="C57" s="487" t="s">
        <v>827</v>
      </c>
      <c r="D57" s="488" t="s">
        <v>830</v>
      </c>
      <c r="E57" s="496" t="s">
        <v>88</v>
      </c>
      <c r="F57" s="16"/>
      <c r="G57" s="351">
        <v>10</v>
      </c>
      <c r="H57" s="171">
        <f t="shared" si="0"/>
        <v>0</v>
      </c>
    </row>
    <row r="58" spans="1:8" s="490" customFormat="1" ht="30" customHeight="1">
      <c r="A58" s="491" t="s">
        <v>720</v>
      </c>
      <c r="B58" s="486" t="s">
        <v>721</v>
      </c>
      <c r="C58" s="487" t="s">
        <v>831</v>
      </c>
      <c r="D58" s="488" t="s">
        <v>832</v>
      </c>
      <c r="E58" s="496" t="s">
        <v>88</v>
      </c>
      <c r="F58" s="16"/>
      <c r="G58" s="351">
        <v>10</v>
      </c>
      <c r="H58" s="171">
        <f t="shared" si="0"/>
        <v>0</v>
      </c>
    </row>
    <row r="59" spans="1:8" s="490" customFormat="1" ht="30" customHeight="1">
      <c r="A59" s="491" t="s">
        <v>725</v>
      </c>
      <c r="B59" s="486" t="s">
        <v>726</v>
      </c>
      <c r="C59" s="487" t="s">
        <v>831</v>
      </c>
      <c r="D59" s="488" t="s">
        <v>833</v>
      </c>
      <c r="E59" s="496" t="s">
        <v>88</v>
      </c>
      <c r="F59" s="16"/>
      <c r="G59" s="351">
        <v>20</v>
      </c>
      <c r="H59" s="171">
        <f t="shared" si="0"/>
        <v>0</v>
      </c>
    </row>
    <row r="60" spans="1:8" s="490" customFormat="1" ht="30" customHeight="1">
      <c r="A60" s="492" t="s">
        <v>728</v>
      </c>
      <c r="B60" s="498" t="s">
        <v>729</v>
      </c>
      <c r="C60" s="494" t="s">
        <v>794</v>
      </c>
      <c r="D60" s="499" t="s">
        <v>834</v>
      </c>
      <c r="E60" s="496" t="s">
        <v>130</v>
      </c>
      <c r="F60" s="16"/>
      <c r="G60" s="354">
        <v>10</v>
      </c>
      <c r="H60" s="171">
        <f t="shared" si="0"/>
        <v>0</v>
      </c>
    </row>
    <row r="61" spans="1:8" s="490" customFormat="1" ht="30" customHeight="1">
      <c r="A61" s="485" t="s">
        <v>734</v>
      </c>
      <c r="B61" s="116" t="s">
        <v>734</v>
      </c>
      <c r="C61" s="81" t="s">
        <v>1005</v>
      </c>
      <c r="D61" s="82" t="s">
        <v>1006</v>
      </c>
      <c r="E61" s="108" t="s">
        <v>540</v>
      </c>
      <c r="F61" s="14"/>
      <c r="G61" s="351">
        <v>5</v>
      </c>
      <c r="H61" s="171">
        <f t="shared" si="0"/>
        <v>0</v>
      </c>
    </row>
    <row r="62" spans="1:8" s="490" customFormat="1" ht="30" customHeight="1">
      <c r="A62" s="485" t="s">
        <v>744</v>
      </c>
      <c r="B62" s="116" t="s">
        <v>744</v>
      </c>
      <c r="C62" s="81" t="s">
        <v>1007</v>
      </c>
      <c r="D62" s="82" t="s">
        <v>1008</v>
      </c>
      <c r="E62" s="108" t="s">
        <v>88</v>
      </c>
      <c r="F62" s="14"/>
      <c r="G62" s="351">
        <v>10</v>
      </c>
      <c r="H62" s="171">
        <f t="shared" si="0"/>
        <v>0</v>
      </c>
    </row>
    <row r="63" spans="1:8" s="490" customFormat="1" ht="30" customHeight="1">
      <c r="A63" s="710" t="s">
        <v>747</v>
      </c>
      <c r="B63" s="116" t="s">
        <v>748</v>
      </c>
      <c r="C63" s="81" t="s">
        <v>1009</v>
      </c>
      <c r="D63" s="82" t="s">
        <v>1010</v>
      </c>
      <c r="E63" s="108" t="s">
        <v>18</v>
      </c>
      <c r="F63" s="14"/>
      <c r="G63" s="351">
        <v>20</v>
      </c>
      <c r="H63" s="171">
        <f t="shared" si="0"/>
        <v>0</v>
      </c>
    </row>
    <row r="64" spans="1:8" s="490" customFormat="1" ht="30" customHeight="1">
      <c r="A64" s="710"/>
      <c r="B64" s="116" t="s">
        <v>1011</v>
      </c>
      <c r="C64" s="81" t="s">
        <v>1012</v>
      </c>
      <c r="D64" s="82" t="s">
        <v>1013</v>
      </c>
      <c r="E64" s="108" t="s">
        <v>1049</v>
      </c>
      <c r="F64" s="14"/>
      <c r="G64" s="351">
        <v>1</v>
      </c>
      <c r="H64" s="171">
        <f t="shared" si="0"/>
        <v>0</v>
      </c>
    </row>
    <row r="65" spans="1:8" s="490" customFormat="1" ht="30" customHeight="1">
      <c r="A65" s="710"/>
      <c r="B65" s="116" t="s">
        <v>1014</v>
      </c>
      <c r="C65" s="81" t="s">
        <v>1012</v>
      </c>
      <c r="D65" s="82" t="s">
        <v>1015</v>
      </c>
      <c r="E65" s="108" t="s">
        <v>1049</v>
      </c>
      <c r="F65" s="14"/>
      <c r="G65" s="351">
        <v>1</v>
      </c>
      <c r="H65" s="171">
        <f t="shared" si="0"/>
        <v>0</v>
      </c>
    </row>
    <row r="66" spans="1:8" s="490" customFormat="1" ht="30" customHeight="1">
      <c r="A66" s="710" t="s">
        <v>751</v>
      </c>
      <c r="B66" s="116" t="s">
        <v>752</v>
      </c>
      <c r="C66" s="81" t="s">
        <v>1016</v>
      </c>
      <c r="D66" s="82" t="s">
        <v>1017</v>
      </c>
      <c r="E66" s="108" t="s">
        <v>51</v>
      </c>
      <c r="F66" s="14"/>
      <c r="G66" s="351">
        <v>5</v>
      </c>
      <c r="H66" s="171">
        <f t="shared" si="0"/>
        <v>0</v>
      </c>
    </row>
    <row r="67" spans="1:8" s="490" customFormat="1" ht="30" customHeight="1">
      <c r="A67" s="710"/>
      <c r="B67" s="116" t="s">
        <v>755</v>
      </c>
      <c r="C67" s="81" t="s">
        <v>1018</v>
      </c>
      <c r="D67" s="82" t="s">
        <v>1019</v>
      </c>
      <c r="E67" s="108" t="s">
        <v>51</v>
      </c>
      <c r="F67" s="14"/>
      <c r="G67" s="351">
        <v>5</v>
      </c>
      <c r="H67" s="171">
        <f t="shared" si="0"/>
        <v>0</v>
      </c>
    </row>
    <row r="68" spans="1:8" s="490" customFormat="1" ht="30" customHeight="1">
      <c r="A68" s="710" t="s">
        <v>757</v>
      </c>
      <c r="B68" s="116" t="s">
        <v>758</v>
      </c>
      <c r="C68" s="81" t="s">
        <v>1020</v>
      </c>
      <c r="D68" s="82" t="s">
        <v>1021</v>
      </c>
      <c r="E68" s="108" t="s">
        <v>18</v>
      </c>
      <c r="F68" s="14"/>
      <c r="G68" s="351">
        <v>200</v>
      </c>
      <c r="H68" s="171">
        <f t="shared" si="0"/>
        <v>0</v>
      </c>
    </row>
    <row r="69" spans="1:8" s="490" customFormat="1" ht="30" customHeight="1">
      <c r="A69" s="710"/>
      <c r="B69" s="116" t="s">
        <v>761</v>
      </c>
      <c r="C69" s="81" t="s">
        <v>1022</v>
      </c>
      <c r="D69" s="82" t="s">
        <v>1023</v>
      </c>
      <c r="E69" s="108" t="s">
        <v>51</v>
      </c>
      <c r="F69" s="14"/>
      <c r="G69" s="351">
        <v>50</v>
      </c>
      <c r="H69" s="171">
        <f t="shared" si="0"/>
        <v>0</v>
      </c>
    </row>
    <row r="70" spans="1:8" s="490" customFormat="1" ht="30" customHeight="1">
      <c r="A70" s="710" t="s">
        <v>763</v>
      </c>
      <c r="B70" s="116" t="s">
        <v>764</v>
      </c>
      <c r="C70" s="81" t="s">
        <v>1024</v>
      </c>
      <c r="D70" s="82" t="s">
        <v>1025</v>
      </c>
      <c r="E70" s="108" t="s">
        <v>88</v>
      </c>
      <c r="F70" s="14"/>
      <c r="G70" s="351">
        <v>5</v>
      </c>
      <c r="H70" s="171">
        <f t="shared" si="0"/>
        <v>0</v>
      </c>
    </row>
    <row r="71" spans="1:8" s="490" customFormat="1" ht="30" customHeight="1">
      <c r="A71" s="710"/>
      <c r="B71" s="116" t="s">
        <v>1026</v>
      </c>
      <c r="C71" s="116" t="s">
        <v>1027</v>
      </c>
      <c r="D71" s="82" t="s">
        <v>1028</v>
      </c>
      <c r="E71" s="108" t="s">
        <v>18</v>
      </c>
      <c r="F71" s="14"/>
      <c r="G71" s="351">
        <v>100</v>
      </c>
      <c r="H71" s="171">
        <f t="shared" si="0"/>
        <v>0</v>
      </c>
    </row>
    <row r="72" spans="1:8" s="490" customFormat="1" ht="30" customHeight="1">
      <c r="A72" s="485" t="s">
        <v>1029</v>
      </c>
      <c r="B72" s="116" t="s">
        <v>1029</v>
      </c>
      <c r="C72" s="116" t="s">
        <v>1030</v>
      </c>
      <c r="D72" s="82" t="s">
        <v>1031</v>
      </c>
      <c r="E72" s="108" t="s">
        <v>88</v>
      </c>
      <c r="F72" s="14"/>
      <c r="G72" s="351">
        <v>10</v>
      </c>
      <c r="H72" s="171">
        <f t="shared" si="0"/>
        <v>0</v>
      </c>
    </row>
    <row r="73" spans="1:8" s="490" customFormat="1" ht="30" customHeight="1">
      <c r="A73" s="710" t="s">
        <v>1032</v>
      </c>
      <c r="B73" s="116" t="s">
        <v>1033</v>
      </c>
      <c r="C73" s="116" t="s">
        <v>1034</v>
      </c>
      <c r="D73" s="82" t="s">
        <v>1035</v>
      </c>
      <c r="E73" s="108" t="s">
        <v>540</v>
      </c>
      <c r="F73" s="14"/>
      <c r="G73" s="351">
        <v>20</v>
      </c>
      <c r="H73" s="171">
        <f t="shared" si="0"/>
        <v>0</v>
      </c>
    </row>
    <row r="74" spans="1:8" s="490" customFormat="1" ht="30" customHeight="1">
      <c r="A74" s="710"/>
      <c r="B74" s="116" t="s">
        <v>1036</v>
      </c>
      <c r="C74" s="116" t="s">
        <v>1034</v>
      </c>
      <c r="D74" s="82" t="s">
        <v>1037</v>
      </c>
      <c r="E74" s="108" t="s">
        <v>18</v>
      </c>
      <c r="F74" s="500"/>
      <c r="G74" s="501"/>
      <c r="H74" s="502"/>
    </row>
    <row r="75" spans="1:8" s="490" customFormat="1" ht="51.75" customHeight="1">
      <c r="A75" s="491" t="s">
        <v>1101</v>
      </c>
      <c r="B75" s="503" t="s">
        <v>1102</v>
      </c>
      <c r="C75" s="495" t="s">
        <v>1107</v>
      </c>
      <c r="D75" s="504" t="s">
        <v>1103</v>
      </c>
      <c r="E75" s="505" t="s">
        <v>1104</v>
      </c>
      <c r="F75" s="17"/>
      <c r="G75" s="258">
        <v>48</v>
      </c>
      <c r="H75" s="171">
        <f t="shared" si="0"/>
        <v>0</v>
      </c>
    </row>
    <row r="76" spans="1:8" s="490" customFormat="1" ht="30" customHeight="1">
      <c r="A76" s="491" t="s">
        <v>1105</v>
      </c>
      <c r="B76" s="503" t="s">
        <v>1106</v>
      </c>
      <c r="C76" s="487" t="s">
        <v>1107</v>
      </c>
      <c r="D76" s="488" t="s">
        <v>1108</v>
      </c>
      <c r="E76" s="496" t="s">
        <v>130</v>
      </c>
      <c r="F76" s="16"/>
      <c r="G76" s="351">
        <v>4</v>
      </c>
      <c r="H76" s="171">
        <f t="shared" ref="H76:H82" si="1">(F76*G76)</f>
        <v>0</v>
      </c>
    </row>
    <row r="77" spans="1:8" s="490" customFormat="1" ht="30" customHeight="1">
      <c r="A77" s="492" t="s">
        <v>1109</v>
      </c>
      <c r="B77" s="503" t="s">
        <v>1110</v>
      </c>
      <c r="C77" s="487" t="s">
        <v>1107</v>
      </c>
      <c r="D77" s="499" t="s">
        <v>1111</v>
      </c>
      <c r="E77" s="496" t="s">
        <v>130</v>
      </c>
      <c r="F77" s="16"/>
      <c r="G77" s="354">
        <v>4</v>
      </c>
      <c r="H77" s="171">
        <f t="shared" si="1"/>
        <v>0</v>
      </c>
    </row>
    <row r="78" spans="1:8" s="490" customFormat="1" ht="30" customHeight="1">
      <c r="A78" s="485" t="s">
        <v>1112</v>
      </c>
      <c r="B78" s="503" t="s">
        <v>1113</v>
      </c>
      <c r="C78" s="487" t="s">
        <v>1107</v>
      </c>
      <c r="D78" s="82" t="s">
        <v>1114</v>
      </c>
      <c r="E78" s="83" t="s">
        <v>1104</v>
      </c>
      <c r="F78" s="14"/>
      <c r="G78" s="351">
        <v>48</v>
      </c>
      <c r="H78" s="171">
        <f t="shared" si="1"/>
        <v>0</v>
      </c>
    </row>
    <row r="79" spans="1:8" s="490" customFormat="1" ht="30" customHeight="1">
      <c r="A79" s="491" t="s">
        <v>1115</v>
      </c>
      <c r="B79" s="486" t="s">
        <v>1116</v>
      </c>
      <c r="C79" s="487" t="s">
        <v>1107</v>
      </c>
      <c r="D79" s="82" t="s">
        <v>1117</v>
      </c>
      <c r="E79" s="83" t="s">
        <v>1104</v>
      </c>
      <c r="F79" s="16"/>
      <c r="G79" s="351">
        <v>48</v>
      </c>
      <c r="H79" s="171">
        <f t="shared" si="1"/>
        <v>0</v>
      </c>
    </row>
    <row r="80" spans="1:8" s="490" customFormat="1" ht="30" customHeight="1">
      <c r="A80" s="491" t="s">
        <v>1118</v>
      </c>
      <c r="B80" s="486" t="s">
        <v>1119</v>
      </c>
      <c r="C80" s="487" t="s">
        <v>1107</v>
      </c>
      <c r="D80" s="488" t="s">
        <v>1120</v>
      </c>
      <c r="E80" s="496" t="s">
        <v>130</v>
      </c>
      <c r="F80" s="16"/>
      <c r="G80" s="351">
        <v>12</v>
      </c>
      <c r="H80" s="171">
        <f t="shared" si="1"/>
        <v>0</v>
      </c>
    </row>
    <row r="81" spans="1:8" s="490" customFormat="1" ht="51.75" customHeight="1">
      <c r="A81" s="492" t="s">
        <v>1121</v>
      </c>
      <c r="B81" s="498" t="s">
        <v>1122</v>
      </c>
      <c r="C81" s="487" t="s">
        <v>1107</v>
      </c>
      <c r="D81" s="499" t="s">
        <v>1123</v>
      </c>
      <c r="E81" s="496" t="s">
        <v>1104</v>
      </c>
      <c r="F81" s="16"/>
      <c r="G81" s="354">
        <v>48</v>
      </c>
      <c r="H81" s="171">
        <f t="shared" si="1"/>
        <v>0</v>
      </c>
    </row>
    <row r="82" spans="1:8" s="490" customFormat="1" ht="30" customHeight="1" thickBot="1">
      <c r="A82" s="485" t="s">
        <v>1124</v>
      </c>
      <c r="B82" s="116" t="s">
        <v>1125</v>
      </c>
      <c r="C82" s="487" t="s">
        <v>1107</v>
      </c>
      <c r="D82" s="82" t="s">
        <v>1126</v>
      </c>
      <c r="E82" s="122" t="s">
        <v>18</v>
      </c>
      <c r="F82" s="14"/>
      <c r="G82" s="351">
        <v>20</v>
      </c>
      <c r="H82" s="171">
        <f t="shared" si="1"/>
        <v>0</v>
      </c>
    </row>
    <row r="83" spans="1:8" ht="27.95" customHeight="1" thickBot="1">
      <c r="A83" s="611" t="s">
        <v>43</v>
      </c>
      <c r="B83" s="612"/>
      <c r="C83" s="612"/>
      <c r="D83" s="612"/>
      <c r="E83" s="182"/>
      <c r="F83" s="182"/>
      <c r="G83" s="506"/>
      <c r="H83" s="184">
        <f>SUM(H8:H82)</f>
        <v>0</v>
      </c>
    </row>
    <row r="84" spans="1:8" s="62" customFormat="1" ht="12" customHeight="1">
      <c r="A84" s="61"/>
      <c r="B84" s="61"/>
      <c r="C84" s="61"/>
      <c r="D84" s="61"/>
      <c r="E84" s="61"/>
      <c r="F84" s="61"/>
      <c r="G84" s="61"/>
      <c r="H84" s="127"/>
    </row>
    <row r="85" spans="1:8" s="62" customFormat="1" ht="12" customHeight="1">
      <c r="A85" s="601" t="s">
        <v>44</v>
      </c>
      <c r="B85" s="601"/>
      <c r="C85" s="601"/>
      <c r="D85" s="601"/>
      <c r="E85" s="61"/>
      <c r="F85" s="61"/>
      <c r="G85" s="61"/>
      <c r="H85" s="61"/>
    </row>
    <row r="86" spans="1:8" s="62" customFormat="1" ht="15" customHeight="1">
      <c r="A86" s="63">
        <v>1</v>
      </c>
      <c r="B86" s="63"/>
      <c r="C86" s="677" t="s">
        <v>951</v>
      </c>
      <c r="D86" s="677"/>
      <c r="E86" s="677"/>
      <c r="F86" s="677"/>
      <c r="G86" s="677"/>
      <c r="H86" s="677"/>
    </row>
    <row r="87" spans="1:8" s="62" customFormat="1" ht="24.75" customHeight="1">
      <c r="A87" s="63">
        <v>2</v>
      </c>
      <c r="B87" s="63"/>
      <c r="C87" s="594" t="s">
        <v>45</v>
      </c>
      <c r="D87" s="594"/>
      <c r="E87" s="594"/>
      <c r="F87" s="594"/>
      <c r="G87" s="594"/>
      <c r="H87" s="594"/>
    </row>
    <row r="88" spans="1:8" s="62" customFormat="1" ht="15" customHeight="1">
      <c r="A88" s="63">
        <v>3</v>
      </c>
      <c r="B88" s="63"/>
      <c r="C88" s="594" t="s">
        <v>46</v>
      </c>
      <c r="D88" s="594"/>
      <c r="E88" s="594"/>
      <c r="F88" s="594"/>
      <c r="G88" s="594"/>
      <c r="H88" s="594"/>
    </row>
    <row r="89" spans="1:8" s="62" customFormat="1" ht="12" customHeight="1">
      <c r="A89" s="63"/>
      <c r="B89" s="63"/>
      <c r="C89" s="63"/>
      <c r="D89" s="594"/>
      <c r="E89" s="594"/>
      <c r="F89" s="594"/>
      <c r="G89" s="594"/>
      <c r="H89" s="61"/>
    </row>
    <row r="90" spans="1:8" s="62" customFormat="1" ht="12" customHeight="1">
      <c r="A90" s="63"/>
      <c r="B90" s="63"/>
      <c r="C90" s="63"/>
      <c r="D90" s="128"/>
      <c r="E90" s="128"/>
      <c r="F90" s="128"/>
      <c r="G90" s="128"/>
      <c r="H90" s="61"/>
    </row>
    <row r="91" spans="1:8" s="62" customFormat="1" ht="12" customHeight="1">
      <c r="A91" s="2"/>
      <c r="B91" s="2"/>
      <c r="C91" s="2"/>
      <c r="D91" s="33"/>
      <c r="E91" s="128"/>
      <c r="F91" s="128"/>
      <c r="G91" s="128"/>
      <c r="H91" s="61"/>
    </row>
    <row r="92" spans="1:8" ht="40.5" customHeight="1">
      <c r="A92" s="571" t="s">
        <v>1096</v>
      </c>
      <c r="B92" s="571"/>
      <c r="C92" s="571"/>
      <c r="D92" s="571"/>
      <c r="E92" s="61"/>
      <c r="F92" s="61"/>
      <c r="G92" s="159"/>
      <c r="H92" s="129" t="s">
        <v>1097</v>
      </c>
    </row>
    <row r="93" spans="1:8" ht="15.75" customHeight="1">
      <c r="E93" s="228"/>
    </row>
    <row r="99" spans="4:4" ht="14.25" customHeight="1">
      <c r="D99" s="507"/>
    </row>
  </sheetData>
  <sheetProtection algorithmName="SHA-512" hashValue="gjK9FuUfc5Qh2iMJJNmbTmjiSa6C3MH1xnzmxZhV2yPmTg8TCnN7YhC9zw1bunWlh2Ky7CumfF6bq8TkcwGzUw==" saltValue="VGeA8IBCKueOkc38eBBS4A==" spinCount="100000" sheet="1" objects="1" scenarios="1" selectLockedCells="1"/>
  <mergeCells count="34">
    <mergeCell ref="A92:D92"/>
    <mergeCell ref="A66:A67"/>
    <mergeCell ref="A30:A32"/>
    <mergeCell ref="A9:A12"/>
    <mergeCell ref="A13:A15"/>
    <mergeCell ref="A21:A22"/>
    <mergeCell ref="A24:A25"/>
    <mergeCell ref="A28:A29"/>
    <mergeCell ref="D89:G89"/>
    <mergeCell ref="A35:A37"/>
    <mergeCell ref="C35:C37"/>
    <mergeCell ref="A40:A41"/>
    <mergeCell ref="A43:A47"/>
    <mergeCell ref="A49:A53"/>
    <mergeCell ref="A56:A57"/>
    <mergeCell ref="A83:D83"/>
    <mergeCell ref="A85:D85"/>
    <mergeCell ref="C86:H86"/>
    <mergeCell ref="C87:H87"/>
    <mergeCell ref="C88:H88"/>
    <mergeCell ref="A68:A69"/>
    <mergeCell ref="A70:A71"/>
    <mergeCell ref="A73:A74"/>
    <mergeCell ref="A63:A65"/>
    <mergeCell ref="C13:C14"/>
    <mergeCell ref="A16:A18"/>
    <mergeCell ref="C16:C18"/>
    <mergeCell ref="C11:C12"/>
    <mergeCell ref="A4:H4"/>
    <mergeCell ref="C8:C10"/>
    <mergeCell ref="A1:D1"/>
    <mergeCell ref="G1:H1"/>
    <mergeCell ref="A2:D2"/>
    <mergeCell ref="A3:H3"/>
  </mergeCells>
  <phoneticPr fontId="48" type="noConversion"/>
  <pageMargins left="0.7" right="0.7" top="0.75" bottom="0.75" header="0.3" footer="0.3"/>
  <pageSetup paperSize="9" scale="5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H87"/>
  <sheetViews>
    <sheetView tabSelected="1" zoomScaleNormal="100" zoomScaleSheetLayoutView="100" workbookViewId="0">
      <selection activeCell="A30" sqref="A30"/>
    </sheetView>
  </sheetViews>
  <sheetFormatPr defaultRowHeight="13.5"/>
  <cols>
    <col min="1" max="1" width="12.42578125" style="131" customWidth="1"/>
    <col min="2" max="2" width="57.42578125" style="131" customWidth="1"/>
    <col min="3" max="3" width="40.7109375" style="131" customWidth="1"/>
    <col min="4" max="4" width="6.5703125" style="131" customWidth="1"/>
    <col min="5" max="5" width="15.28515625" style="131" bestFit="1" customWidth="1"/>
    <col min="6" max="6" width="19.140625" style="131" customWidth="1"/>
    <col min="7" max="7" width="16.28515625" style="131" customWidth="1"/>
    <col min="8" max="8" width="17.5703125" style="131" customWidth="1"/>
    <col min="9" max="9" width="15.28515625" style="131" customWidth="1"/>
    <col min="10" max="252" width="9.140625" style="131"/>
    <col min="253" max="253" width="12.42578125" style="131" customWidth="1"/>
    <col min="254" max="254" width="35.42578125" style="131" customWidth="1"/>
    <col min="255" max="255" width="28.5703125" style="131" customWidth="1"/>
    <col min="256" max="256" width="28" style="131" customWidth="1"/>
    <col min="257" max="257" width="7.28515625" style="131" customWidth="1"/>
    <col min="258" max="258" width="6.5703125" style="131" customWidth="1"/>
    <col min="259" max="259" width="15.28515625" style="131" bestFit="1" customWidth="1"/>
    <col min="260" max="260" width="12.28515625" style="131" bestFit="1" customWidth="1"/>
    <col min="261" max="261" width="9.140625" style="131"/>
    <col min="262" max="262" width="14.140625" style="131" customWidth="1"/>
    <col min="263" max="508" width="9.140625" style="131"/>
    <col min="509" max="509" width="12.42578125" style="131" customWidth="1"/>
    <col min="510" max="510" width="35.42578125" style="131" customWidth="1"/>
    <col min="511" max="511" width="28.5703125" style="131" customWidth="1"/>
    <col min="512" max="512" width="28" style="131" customWidth="1"/>
    <col min="513" max="513" width="7.28515625" style="131" customWidth="1"/>
    <col min="514" max="514" width="6.5703125" style="131" customWidth="1"/>
    <col min="515" max="515" width="15.28515625" style="131" bestFit="1" customWidth="1"/>
    <col min="516" max="516" width="12.28515625" style="131" bestFit="1" customWidth="1"/>
    <col min="517" max="517" width="9.140625" style="131"/>
    <col min="518" max="518" width="14.140625" style="131" customWidth="1"/>
    <col min="519" max="764" width="9.140625" style="131"/>
    <col min="765" max="765" width="12.42578125" style="131" customWidth="1"/>
    <col min="766" max="766" width="35.42578125" style="131" customWidth="1"/>
    <col min="767" max="767" width="28.5703125" style="131" customWidth="1"/>
    <col min="768" max="768" width="28" style="131" customWidth="1"/>
    <col min="769" max="769" width="7.28515625" style="131" customWidth="1"/>
    <col min="770" max="770" width="6.5703125" style="131" customWidth="1"/>
    <col min="771" max="771" width="15.28515625" style="131" bestFit="1" customWidth="1"/>
    <col min="772" max="772" width="12.28515625" style="131" bestFit="1" customWidth="1"/>
    <col min="773" max="773" width="9.140625" style="131"/>
    <col min="774" max="774" width="14.140625" style="131" customWidth="1"/>
    <col min="775" max="1020" width="9.140625" style="131"/>
    <col min="1021" max="1021" width="12.42578125" style="131" customWidth="1"/>
    <col min="1022" max="1022" width="35.42578125" style="131" customWidth="1"/>
    <col min="1023" max="1023" width="28.5703125" style="131" customWidth="1"/>
    <col min="1024" max="1024" width="28" style="131" customWidth="1"/>
    <col min="1025" max="1025" width="7.28515625" style="131" customWidth="1"/>
    <col min="1026" max="1026" width="6.5703125" style="131" customWidth="1"/>
    <col min="1027" max="1027" width="15.28515625" style="131" bestFit="1" customWidth="1"/>
    <col min="1028" max="1028" width="12.28515625" style="131" bestFit="1" customWidth="1"/>
    <col min="1029" max="1029" width="9.140625" style="131"/>
    <col min="1030" max="1030" width="14.140625" style="131" customWidth="1"/>
    <col min="1031" max="1276" width="9.140625" style="131"/>
    <col min="1277" max="1277" width="12.42578125" style="131" customWidth="1"/>
    <col min="1278" max="1278" width="35.42578125" style="131" customWidth="1"/>
    <col min="1279" max="1279" width="28.5703125" style="131" customWidth="1"/>
    <col min="1280" max="1280" width="28" style="131" customWidth="1"/>
    <col min="1281" max="1281" width="7.28515625" style="131" customWidth="1"/>
    <col min="1282" max="1282" width="6.5703125" style="131" customWidth="1"/>
    <col min="1283" max="1283" width="15.28515625" style="131" bestFit="1" customWidth="1"/>
    <col min="1284" max="1284" width="12.28515625" style="131" bestFit="1" customWidth="1"/>
    <col min="1285" max="1285" width="9.140625" style="131"/>
    <col min="1286" max="1286" width="14.140625" style="131" customWidth="1"/>
    <col min="1287" max="1532" width="9.140625" style="131"/>
    <col min="1533" max="1533" width="12.42578125" style="131" customWidth="1"/>
    <col min="1534" max="1534" width="35.42578125" style="131" customWidth="1"/>
    <col min="1535" max="1535" width="28.5703125" style="131" customWidth="1"/>
    <col min="1536" max="1536" width="28" style="131" customWidth="1"/>
    <col min="1537" max="1537" width="7.28515625" style="131" customWidth="1"/>
    <col min="1538" max="1538" width="6.5703125" style="131" customWidth="1"/>
    <col min="1539" max="1539" width="15.28515625" style="131" bestFit="1" customWidth="1"/>
    <col min="1540" max="1540" width="12.28515625" style="131" bestFit="1" customWidth="1"/>
    <col min="1541" max="1541" width="9.140625" style="131"/>
    <col min="1542" max="1542" width="14.140625" style="131" customWidth="1"/>
    <col min="1543" max="1788" width="9.140625" style="131"/>
    <col min="1789" max="1789" width="12.42578125" style="131" customWidth="1"/>
    <col min="1790" max="1790" width="35.42578125" style="131" customWidth="1"/>
    <col min="1791" max="1791" width="28.5703125" style="131" customWidth="1"/>
    <col min="1792" max="1792" width="28" style="131" customWidth="1"/>
    <col min="1793" max="1793" width="7.28515625" style="131" customWidth="1"/>
    <col min="1794" max="1794" width="6.5703125" style="131" customWidth="1"/>
    <col min="1795" max="1795" width="15.28515625" style="131" bestFit="1" customWidth="1"/>
    <col min="1796" max="1796" width="12.28515625" style="131" bestFit="1" customWidth="1"/>
    <col min="1797" max="1797" width="9.140625" style="131"/>
    <col min="1798" max="1798" width="14.140625" style="131" customWidth="1"/>
    <col min="1799" max="2044" width="9.140625" style="131"/>
    <col min="2045" max="2045" width="12.42578125" style="131" customWidth="1"/>
    <col min="2046" max="2046" width="35.42578125" style="131" customWidth="1"/>
    <col min="2047" max="2047" width="28.5703125" style="131" customWidth="1"/>
    <col min="2048" max="2048" width="28" style="131" customWidth="1"/>
    <col min="2049" max="2049" width="7.28515625" style="131" customWidth="1"/>
    <col min="2050" max="2050" width="6.5703125" style="131" customWidth="1"/>
    <col min="2051" max="2051" width="15.28515625" style="131" bestFit="1" customWidth="1"/>
    <col min="2052" max="2052" width="12.28515625" style="131" bestFit="1" customWidth="1"/>
    <col min="2053" max="2053" width="9.140625" style="131"/>
    <col min="2054" max="2054" width="14.140625" style="131" customWidth="1"/>
    <col min="2055" max="2300" width="9.140625" style="131"/>
    <col min="2301" max="2301" width="12.42578125" style="131" customWidth="1"/>
    <col min="2302" max="2302" width="35.42578125" style="131" customWidth="1"/>
    <col min="2303" max="2303" width="28.5703125" style="131" customWidth="1"/>
    <col min="2304" max="2304" width="28" style="131" customWidth="1"/>
    <col min="2305" max="2305" width="7.28515625" style="131" customWidth="1"/>
    <col min="2306" max="2306" width="6.5703125" style="131" customWidth="1"/>
    <col min="2307" max="2307" width="15.28515625" style="131" bestFit="1" customWidth="1"/>
    <col min="2308" max="2308" width="12.28515625" style="131" bestFit="1" customWidth="1"/>
    <col min="2309" max="2309" width="9.140625" style="131"/>
    <col min="2310" max="2310" width="14.140625" style="131" customWidth="1"/>
    <col min="2311" max="2556" width="9.140625" style="131"/>
    <col min="2557" max="2557" width="12.42578125" style="131" customWidth="1"/>
    <col min="2558" max="2558" width="35.42578125" style="131" customWidth="1"/>
    <col min="2559" max="2559" width="28.5703125" style="131" customWidth="1"/>
    <col min="2560" max="2560" width="28" style="131" customWidth="1"/>
    <col min="2561" max="2561" width="7.28515625" style="131" customWidth="1"/>
    <col min="2562" max="2562" width="6.5703125" style="131" customWidth="1"/>
    <col min="2563" max="2563" width="15.28515625" style="131" bestFit="1" customWidth="1"/>
    <col min="2564" max="2564" width="12.28515625" style="131" bestFit="1" customWidth="1"/>
    <col min="2565" max="2565" width="9.140625" style="131"/>
    <col min="2566" max="2566" width="14.140625" style="131" customWidth="1"/>
    <col min="2567" max="2812" width="9.140625" style="131"/>
    <col min="2813" max="2813" width="12.42578125" style="131" customWidth="1"/>
    <col min="2814" max="2814" width="35.42578125" style="131" customWidth="1"/>
    <col min="2815" max="2815" width="28.5703125" style="131" customWidth="1"/>
    <col min="2816" max="2816" width="28" style="131" customWidth="1"/>
    <col min="2817" max="2817" width="7.28515625" style="131" customWidth="1"/>
    <col min="2818" max="2818" width="6.5703125" style="131" customWidth="1"/>
    <col min="2819" max="2819" width="15.28515625" style="131" bestFit="1" customWidth="1"/>
    <col min="2820" max="2820" width="12.28515625" style="131" bestFit="1" customWidth="1"/>
    <col min="2821" max="2821" width="9.140625" style="131"/>
    <col min="2822" max="2822" width="14.140625" style="131" customWidth="1"/>
    <col min="2823" max="3068" width="9.140625" style="131"/>
    <col min="3069" max="3069" width="12.42578125" style="131" customWidth="1"/>
    <col min="3070" max="3070" width="35.42578125" style="131" customWidth="1"/>
    <col min="3071" max="3071" width="28.5703125" style="131" customWidth="1"/>
    <col min="3072" max="3072" width="28" style="131" customWidth="1"/>
    <col min="3073" max="3073" width="7.28515625" style="131" customWidth="1"/>
    <col min="3074" max="3074" width="6.5703125" style="131" customWidth="1"/>
    <col min="3075" max="3075" width="15.28515625" style="131" bestFit="1" customWidth="1"/>
    <col min="3076" max="3076" width="12.28515625" style="131" bestFit="1" customWidth="1"/>
    <col min="3077" max="3077" width="9.140625" style="131"/>
    <col min="3078" max="3078" width="14.140625" style="131" customWidth="1"/>
    <col min="3079" max="3324" width="9.140625" style="131"/>
    <col min="3325" max="3325" width="12.42578125" style="131" customWidth="1"/>
    <col min="3326" max="3326" width="35.42578125" style="131" customWidth="1"/>
    <col min="3327" max="3327" width="28.5703125" style="131" customWidth="1"/>
    <col min="3328" max="3328" width="28" style="131" customWidth="1"/>
    <col min="3329" max="3329" width="7.28515625" style="131" customWidth="1"/>
    <col min="3330" max="3330" width="6.5703125" style="131" customWidth="1"/>
    <col min="3331" max="3331" width="15.28515625" style="131" bestFit="1" customWidth="1"/>
    <col min="3332" max="3332" width="12.28515625" style="131" bestFit="1" customWidth="1"/>
    <col min="3333" max="3333" width="9.140625" style="131"/>
    <col min="3334" max="3334" width="14.140625" style="131" customWidth="1"/>
    <col min="3335" max="3580" width="9.140625" style="131"/>
    <col min="3581" max="3581" width="12.42578125" style="131" customWidth="1"/>
    <col min="3582" max="3582" width="35.42578125" style="131" customWidth="1"/>
    <col min="3583" max="3583" width="28.5703125" style="131" customWidth="1"/>
    <col min="3584" max="3584" width="28" style="131" customWidth="1"/>
    <col min="3585" max="3585" width="7.28515625" style="131" customWidth="1"/>
    <col min="3586" max="3586" width="6.5703125" style="131" customWidth="1"/>
    <col min="3587" max="3587" width="15.28515625" style="131" bestFit="1" customWidth="1"/>
    <col min="3588" max="3588" width="12.28515625" style="131" bestFit="1" customWidth="1"/>
    <col min="3589" max="3589" width="9.140625" style="131"/>
    <col min="3590" max="3590" width="14.140625" style="131" customWidth="1"/>
    <col min="3591" max="3836" width="9.140625" style="131"/>
    <col min="3837" max="3837" width="12.42578125" style="131" customWidth="1"/>
    <col min="3838" max="3838" width="35.42578125" style="131" customWidth="1"/>
    <col min="3839" max="3839" width="28.5703125" style="131" customWidth="1"/>
    <col min="3840" max="3840" width="28" style="131" customWidth="1"/>
    <col min="3841" max="3841" width="7.28515625" style="131" customWidth="1"/>
    <col min="3842" max="3842" width="6.5703125" style="131" customWidth="1"/>
    <col min="3843" max="3843" width="15.28515625" style="131" bestFit="1" customWidth="1"/>
    <col min="3844" max="3844" width="12.28515625" style="131" bestFit="1" customWidth="1"/>
    <col min="3845" max="3845" width="9.140625" style="131"/>
    <col min="3846" max="3846" width="14.140625" style="131" customWidth="1"/>
    <col min="3847" max="4092" width="9.140625" style="131"/>
    <col min="4093" max="4093" width="12.42578125" style="131" customWidth="1"/>
    <col min="4094" max="4094" width="35.42578125" style="131" customWidth="1"/>
    <col min="4095" max="4095" width="28.5703125" style="131" customWidth="1"/>
    <col min="4096" max="4096" width="28" style="131" customWidth="1"/>
    <col min="4097" max="4097" width="7.28515625" style="131" customWidth="1"/>
    <col min="4098" max="4098" width="6.5703125" style="131" customWidth="1"/>
    <col min="4099" max="4099" width="15.28515625" style="131" bestFit="1" customWidth="1"/>
    <col min="4100" max="4100" width="12.28515625" style="131" bestFit="1" customWidth="1"/>
    <col min="4101" max="4101" width="9.140625" style="131"/>
    <col min="4102" max="4102" width="14.140625" style="131" customWidth="1"/>
    <col min="4103" max="4348" width="9.140625" style="131"/>
    <col min="4349" max="4349" width="12.42578125" style="131" customWidth="1"/>
    <col min="4350" max="4350" width="35.42578125" style="131" customWidth="1"/>
    <col min="4351" max="4351" width="28.5703125" style="131" customWidth="1"/>
    <col min="4352" max="4352" width="28" style="131" customWidth="1"/>
    <col min="4353" max="4353" width="7.28515625" style="131" customWidth="1"/>
    <col min="4354" max="4354" width="6.5703125" style="131" customWidth="1"/>
    <col min="4355" max="4355" width="15.28515625" style="131" bestFit="1" customWidth="1"/>
    <col min="4356" max="4356" width="12.28515625" style="131" bestFit="1" customWidth="1"/>
    <col min="4357" max="4357" width="9.140625" style="131"/>
    <col min="4358" max="4358" width="14.140625" style="131" customWidth="1"/>
    <col min="4359" max="4604" width="9.140625" style="131"/>
    <col min="4605" max="4605" width="12.42578125" style="131" customWidth="1"/>
    <col min="4606" max="4606" width="35.42578125" style="131" customWidth="1"/>
    <col min="4607" max="4607" width="28.5703125" style="131" customWidth="1"/>
    <col min="4608" max="4608" width="28" style="131" customWidth="1"/>
    <col min="4609" max="4609" width="7.28515625" style="131" customWidth="1"/>
    <col min="4610" max="4610" width="6.5703125" style="131" customWidth="1"/>
    <col min="4611" max="4611" width="15.28515625" style="131" bestFit="1" customWidth="1"/>
    <col min="4612" max="4612" width="12.28515625" style="131" bestFit="1" customWidth="1"/>
    <col min="4613" max="4613" width="9.140625" style="131"/>
    <col min="4614" max="4614" width="14.140625" style="131" customWidth="1"/>
    <col min="4615" max="4860" width="9.140625" style="131"/>
    <col min="4861" max="4861" width="12.42578125" style="131" customWidth="1"/>
    <col min="4862" max="4862" width="35.42578125" style="131" customWidth="1"/>
    <col min="4863" max="4863" width="28.5703125" style="131" customWidth="1"/>
    <col min="4864" max="4864" width="28" style="131" customWidth="1"/>
    <col min="4865" max="4865" width="7.28515625" style="131" customWidth="1"/>
    <col min="4866" max="4866" width="6.5703125" style="131" customWidth="1"/>
    <col min="4867" max="4867" width="15.28515625" style="131" bestFit="1" customWidth="1"/>
    <col min="4868" max="4868" width="12.28515625" style="131" bestFit="1" customWidth="1"/>
    <col min="4869" max="4869" width="9.140625" style="131"/>
    <col min="4870" max="4870" width="14.140625" style="131" customWidth="1"/>
    <col min="4871" max="5116" width="9.140625" style="131"/>
    <col min="5117" max="5117" width="12.42578125" style="131" customWidth="1"/>
    <col min="5118" max="5118" width="35.42578125" style="131" customWidth="1"/>
    <col min="5119" max="5119" width="28.5703125" style="131" customWidth="1"/>
    <col min="5120" max="5120" width="28" style="131" customWidth="1"/>
    <col min="5121" max="5121" width="7.28515625" style="131" customWidth="1"/>
    <col min="5122" max="5122" width="6.5703125" style="131" customWidth="1"/>
    <col min="5123" max="5123" width="15.28515625" style="131" bestFit="1" customWidth="1"/>
    <col min="5124" max="5124" width="12.28515625" style="131" bestFit="1" customWidth="1"/>
    <col min="5125" max="5125" width="9.140625" style="131"/>
    <col min="5126" max="5126" width="14.140625" style="131" customWidth="1"/>
    <col min="5127" max="5372" width="9.140625" style="131"/>
    <col min="5373" max="5373" width="12.42578125" style="131" customWidth="1"/>
    <col min="5374" max="5374" width="35.42578125" style="131" customWidth="1"/>
    <col min="5375" max="5375" width="28.5703125" style="131" customWidth="1"/>
    <col min="5376" max="5376" width="28" style="131" customWidth="1"/>
    <col min="5377" max="5377" width="7.28515625" style="131" customWidth="1"/>
    <col min="5378" max="5378" width="6.5703125" style="131" customWidth="1"/>
    <col min="5379" max="5379" width="15.28515625" style="131" bestFit="1" customWidth="1"/>
    <col min="5380" max="5380" width="12.28515625" style="131" bestFit="1" customWidth="1"/>
    <col min="5381" max="5381" width="9.140625" style="131"/>
    <col min="5382" max="5382" width="14.140625" style="131" customWidth="1"/>
    <col min="5383" max="5628" width="9.140625" style="131"/>
    <col min="5629" max="5629" width="12.42578125" style="131" customWidth="1"/>
    <col min="5630" max="5630" width="35.42578125" style="131" customWidth="1"/>
    <col min="5631" max="5631" width="28.5703125" style="131" customWidth="1"/>
    <col min="5632" max="5632" width="28" style="131" customWidth="1"/>
    <col min="5633" max="5633" width="7.28515625" style="131" customWidth="1"/>
    <col min="5634" max="5634" width="6.5703125" style="131" customWidth="1"/>
    <col min="5635" max="5635" width="15.28515625" style="131" bestFit="1" customWidth="1"/>
    <col min="5636" max="5636" width="12.28515625" style="131" bestFit="1" customWidth="1"/>
    <col min="5637" max="5637" width="9.140625" style="131"/>
    <col min="5638" max="5638" width="14.140625" style="131" customWidth="1"/>
    <col min="5639" max="5884" width="9.140625" style="131"/>
    <col min="5885" max="5885" width="12.42578125" style="131" customWidth="1"/>
    <col min="5886" max="5886" width="35.42578125" style="131" customWidth="1"/>
    <col min="5887" max="5887" width="28.5703125" style="131" customWidth="1"/>
    <col min="5888" max="5888" width="28" style="131" customWidth="1"/>
    <col min="5889" max="5889" width="7.28515625" style="131" customWidth="1"/>
    <col min="5890" max="5890" width="6.5703125" style="131" customWidth="1"/>
    <col min="5891" max="5891" width="15.28515625" style="131" bestFit="1" customWidth="1"/>
    <col min="5892" max="5892" width="12.28515625" style="131" bestFit="1" customWidth="1"/>
    <col min="5893" max="5893" width="9.140625" style="131"/>
    <col min="5894" max="5894" width="14.140625" style="131" customWidth="1"/>
    <col min="5895" max="6140" width="9.140625" style="131"/>
    <col min="6141" max="6141" width="12.42578125" style="131" customWidth="1"/>
    <col min="6142" max="6142" width="35.42578125" style="131" customWidth="1"/>
    <col min="6143" max="6143" width="28.5703125" style="131" customWidth="1"/>
    <col min="6144" max="6144" width="28" style="131" customWidth="1"/>
    <col min="6145" max="6145" width="7.28515625" style="131" customWidth="1"/>
    <col min="6146" max="6146" width="6.5703125" style="131" customWidth="1"/>
    <col min="6147" max="6147" width="15.28515625" style="131" bestFit="1" customWidth="1"/>
    <col min="6148" max="6148" width="12.28515625" style="131" bestFit="1" customWidth="1"/>
    <col min="6149" max="6149" width="9.140625" style="131"/>
    <col min="6150" max="6150" width="14.140625" style="131" customWidth="1"/>
    <col min="6151" max="6396" width="9.140625" style="131"/>
    <col min="6397" max="6397" width="12.42578125" style="131" customWidth="1"/>
    <col min="6398" max="6398" width="35.42578125" style="131" customWidth="1"/>
    <col min="6399" max="6399" width="28.5703125" style="131" customWidth="1"/>
    <col min="6400" max="6400" width="28" style="131" customWidth="1"/>
    <col min="6401" max="6401" width="7.28515625" style="131" customWidth="1"/>
    <col min="6402" max="6402" width="6.5703125" style="131" customWidth="1"/>
    <col min="6403" max="6403" width="15.28515625" style="131" bestFit="1" customWidth="1"/>
    <col min="6404" max="6404" width="12.28515625" style="131" bestFit="1" customWidth="1"/>
    <col min="6405" max="6405" width="9.140625" style="131"/>
    <col min="6406" max="6406" width="14.140625" style="131" customWidth="1"/>
    <col min="6407" max="6652" width="9.140625" style="131"/>
    <col min="6653" max="6653" width="12.42578125" style="131" customWidth="1"/>
    <col min="6654" max="6654" width="35.42578125" style="131" customWidth="1"/>
    <col min="6655" max="6655" width="28.5703125" style="131" customWidth="1"/>
    <col min="6656" max="6656" width="28" style="131" customWidth="1"/>
    <col min="6657" max="6657" width="7.28515625" style="131" customWidth="1"/>
    <col min="6658" max="6658" width="6.5703125" style="131" customWidth="1"/>
    <col min="6659" max="6659" width="15.28515625" style="131" bestFit="1" customWidth="1"/>
    <col min="6660" max="6660" width="12.28515625" style="131" bestFit="1" customWidth="1"/>
    <col min="6661" max="6661" width="9.140625" style="131"/>
    <col min="6662" max="6662" width="14.140625" style="131" customWidth="1"/>
    <col min="6663" max="6908" width="9.140625" style="131"/>
    <col min="6909" max="6909" width="12.42578125" style="131" customWidth="1"/>
    <col min="6910" max="6910" width="35.42578125" style="131" customWidth="1"/>
    <col min="6911" max="6911" width="28.5703125" style="131" customWidth="1"/>
    <col min="6912" max="6912" width="28" style="131" customWidth="1"/>
    <col min="6913" max="6913" width="7.28515625" style="131" customWidth="1"/>
    <col min="6914" max="6914" width="6.5703125" style="131" customWidth="1"/>
    <col min="6915" max="6915" width="15.28515625" style="131" bestFit="1" customWidth="1"/>
    <col min="6916" max="6916" width="12.28515625" style="131" bestFit="1" customWidth="1"/>
    <col min="6917" max="6917" width="9.140625" style="131"/>
    <col min="6918" max="6918" width="14.140625" style="131" customWidth="1"/>
    <col min="6919" max="7164" width="9.140625" style="131"/>
    <col min="7165" max="7165" width="12.42578125" style="131" customWidth="1"/>
    <col min="7166" max="7166" width="35.42578125" style="131" customWidth="1"/>
    <col min="7167" max="7167" width="28.5703125" style="131" customWidth="1"/>
    <col min="7168" max="7168" width="28" style="131" customWidth="1"/>
    <col min="7169" max="7169" width="7.28515625" style="131" customWidth="1"/>
    <col min="7170" max="7170" width="6.5703125" style="131" customWidth="1"/>
    <col min="7171" max="7171" width="15.28515625" style="131" bestFit="1" customWidth="1"/>
    <col min="7172" max="7172" width="12.28515625" style="131" bestFit="1" customWidth="1"/>
    <col min="7173" max="7173" width="9.140625" style="131"/>
    <col min="7174" max="7174" width="14.140625" style="131" customWidth="1"/>
    <col min="7175" max="7420" width="9.140625" style="131"/>
    <col min="7421" max="7421" width="12.42578125" style="131" customWidth="1"/>
    <col min="7422" max="7422" width="35.42578125" style="131" customWidth="1"/>
    <col min="7423" max="7423" width="28.5703125" style="131" customWidth="1"/>
    <col min="7424" max="7424" width="28" style="131" customWidth="1"/>
    <col min="7425" max="7425" width="7.28515625" style="131" customWidth="1"/>
    <col min="7426" max="7426" width="6.5703125" style="131" customWidth="1"/>
    <col min="7427" max="7427" width="15.28515625" style="131" bestFit="1" customWidth="1"/>
    <col min="7428" max="7428" width="12.28515625" style="131" bestFit="1" customWidth="1"/>
    <col min="7429" max="7429" width="9.140625" style="131"/>
    <col min="7430" max="7430" width="14.140625" style="131" customWidth="1"/>
    <col min="7431" max="7676" width="9.140625" style="131"/>
    <col min="7677" max="7677" width="12.42578125" style="131" customWidth="1"/>
    <col min="7678" max="7678" width="35.42578125" style="131" customWidth="1"/>
    <col min="7679" max="7679" width="28.5703125" style="131" customWidth="1"/>
    <col min="7680" max="7680" width="28" style="131" customWidth="1"/>
    <col min="7681" max="7681" width="7.28515625" style="131" customWidth="1"/>
    <col min="7682" max="7682" width="6.5703125" style="131" customWidth="1"/>
    <col min="7683" max="7683" width="15.28515625" style="131" bestFit="1" customWidth="1"/>
    <col min="7684" max="7684" width="12.28515625" style="131" bestFit="1" customWidth="1"/>
    <col min="7685" max="7685" width="9.140625" style="131"/>
    <col min="7686" max="7686" width="14.140625" style="131" customWidth="1"/>
    <col min="7687" max="7932" width="9.140625" style="131"/>
    <col min="7933" max="7933" width="12.42578125" style="131" customWidth="1"/>
    <col min="7934" max="7934" width="35.42578125" style="131" customWidth="1"/>
    <col min="7935" max="7935" width="28.5703125" style="131" customWidth="1"/>
    <col min="7936" max="7936" width="28" style="131" customWidth="1"/>
    <col min="7937" max="7937" width="7.28515625" style="131" customWidth="1"/>
    <col min="7938" max="7938" width="6.5703125" style="131" customWidth="1"/>
    <col min="7939" max="7939" width="15.28515625" style="131" bestFit="1" customWidth="1"/>
    <col min="7940" max="7940" width="12.28515625" style="131" bestFit="1" customWidth="1"/>
    <col min="7941" max="7941" width="9.140625" style="131"/>
    <col min="7942" max="7942" width="14.140625" style="131" customWidth="1"/>
    <col min="7943" max="8188" width="9.140625" style="131"/>
    <col min="8189" max="8189" width="12.42578125" style="131" customWidth="1"/>
    <col min="8190" max="8190" width="35.42578125" style="131" customWidth="1"/>
    <col min="8191" max="8191" width="28.5703125" style="131" customWidth="1"/>
    <col min="8192" max="8192" width="28" style="131" customWidth="1"/>
    <col min="8193" max="8193" width="7.28515625" style="131" customWidth="1"/>
    <col min="8194" max="8194" width="6.5703125" style="131" customWidth="1"/>
    <col min="8195" max="8195" width="15.28515625" style="131" bestFit="1" customWidth="1"/>
    <col min="8196" max="8196" width="12.28515625" style="131" bestFit="1" customWidth="1"/>
    <col min="8197" max="8197" width="9.140625" style="131"/>
    <col min="8198" max="8198" width="14.140625" style="131" customWidth="1"/>
    <col min="8199" max="8444" width="9.140625" style="131"/>
    <col min="8445" max="8445" width="12.42578125" style="131" customWidth="1"/>
    <col min="8446" max="8446" width="35.42578125" style="131" customWidth="1"/>
    <col min="8447" max="8447" width="28.5703125" style="131" customWidth="1"/>
    <col min="8448" max="8448" width="28" style="131" customWidth="1"/>
    <col min="8449" max="8449" width="7.28515625" style="131" customWidth="1"/>
    <col min="8450" max="8450" width="6.5703125" style="131" customWidth="1"/>
    <col min="8451" max="8451" width="15.28515625" style="131" bestFit="1" customWidth="1"/>
    <col min="8452" max="8452" width="12.28515625" style="131" bestFit="1" customWidth="1"/>
    <col min="8453" max="8453" width="9.140625" style="131"/>
    <col min="8454" max="8454" width="14.140625" style="131" customWidth="1"/>
    <col min="8455" max="8700" width="9.140625" style="131"/>
    <col min="8701" max="8701" width="12.42578125" style="131" customWidth="1"/>
    <col min="8702" max="8702" width="35.42578125" style="131" customWidth="1"/>
    <col min="8703" max="8703" width="28.5703125" style="131" customWidth="1"/>
    <col min="8704" max="8704" width="28" style="131" customWidth="1"/>
    <col min="8705" max="8705" width="7.28515625" style="131" customWidth="1"/>
    <col min="8706" max="8706" width="6.5703125" style="131" customWidth="1"/>
    <col min="8707" max="8707" width="15.28515625" style="131" bestFit="1" customWidth="1"/>
    <col min="8708" max="8708" width="12.28515625" style="131" bestFit="1" customWidth="1"/>
    <col min="8709" max="8709" width="9.140625" style="131"/>
    <col min="8710" max="8710" width="14.140625" style="131" customWidth="1"/>
    <col min="8711" max="8956" width="9.140625" style="131"/>
    <col min="8957" max="8957" width="12.42578125" style="131" customWidth="1"/>
    <col min="8958" max="8958" width="35.42578125" style="131" customWidth="1"/>
    <col min="8959" max="8959" width="28.5703125" style="131" customWidth="1"/>
    <col min="8960" max="8960" width="28" style="131" customWidth="1"/>
    <col min="8961" max="8961" width="7.28515625" style="131" customWidth="1"/>
    <col min="8962" max="8962" width="6.5703125" style="131" customWidth="1"/>
    <col min="8963" max="8963" width="15.28515625" style="131" bestFit="1" customWidth="1"/>
    <col min="8964" max="8964" width="12.28515625" style="131" bestFit="1" customWidth="1"/>
    <col min="8965" max="8965" width="9.140625" style="131"/>
    <col min="8966" max="8966" width="14.140625" style="131" customWidth="1"/>
    <col min="8967" max="9212" width="9.140625" style="131"/>
    <col min="9213" max="9213" width="12.42578125" style="131" customWidth="1"/>
    <col min="9214" max="9214" width="35.42578125" style="131" customWidth="1"/>
    <col min="9215" max="9215" width="28.5703125" style="131" customWidth="1"/>
    <col min="9216" max="9216" width="28" style="131" customWidth="1"/>
    <col min="9217" max="9217" width="7.28515625" style="131" customWidth="1"/>
    <col min="9218" max="9218" width="6.5703125" style="131" customWidth="1"/>
    <col min="9219" max="9219" width="15.28515625" style="131" bestFit="1" customWidth="1"/>
    <col min="9220" max="9220" width="12.28515625" style="131" bestFit="1" customWidth="1"/>
    <col min="9221" max="9221" width="9.140625" style="131"/>
    <col min="9222" max="9222" width="14.140625" style="131" customWidth="1"/>
    <col min="9223" max="9468" width="9.140625" style="131"/>
    <col min="9469" max="9469" width="12.42578125" style="131" customWidth="1"/>
    <col min="9470" max="9470" width="35.42578125" style="131" customWidth="1"/>
    <col min="9471" max="9471" width="28.5703125" style="131" customWidth="1"/>
    <col min="9472" max="9472" width="28" style="131" customWidth="1"/>
    <col min="9473" max="9473" width="7.28515625" style="131" customWidth="1"/>
    <col min="9474" max="9474" width="6.5703125" style="131" customWidth="1"/>
    <col min="9475" max="9475" width="15.28515625" style="131" bestFit="1" customWidth="1"/>
    <col min="9476" max="9476" width="12.28515625" style="131" bestFit="1" customWidth="1"/>
    <col min="9477" max="9477" width="9.140625" style="131"/>
    <col min="9478" max="9478" width="14.140625" style="131" customWidth="1"/>
    <col min="9479" max="9724" width="9.140625" style="131"/>
    <col min="9725" max="9725" width="12.42578125" style="131" customWidth="1"/>
    <col min="9726" max="9726" width="35.42578125" style="131" customWidth="1"/>
    <col min="9727" max="9727" width="28.5703125" style="131" customWidth="1"/>
    <col min="9728" max="9728" width="28" style="131" customWidth="1"/>
    <col min="9729" max="9729" width="7.28515625" style="131" customWidth="1"/>
    <col min="9730" max="9730" width="6.5703125" style="131" customWidth="1"/>
    <col min="9731" max="9731" width="15.28515625" style="131" bestFit="1" customWidth="1"/>
    <col min="9732" max="9732" width="12.28515625" style="131" bestFit="1" customWidth="1"/>
    <col min="9733" max="9733" width="9.140625" style="131"/>
    <col min="9734" max="9734" width="14.140625" style="131" customWidth="1"/>
    <col min="9735" max="9980" width="9.140625" style="131"/>
    <col min="9981" max="9981" width="12.42578125" style="131" customWidth="1"/>
    <col min="9982" max="9982" width="35.42578125" style="131" customWidth="1"/>
    <col min="9983" max="9983" width="28.5703125" style="131" customWidth="1"/>
    <col min="9984" max="9984" width="28" style="131" customWidth="1"/>
    <col min="9985" max="9985" width="7.28515625" style="131" customWidth="1"/>
    <col min="9986" max="9986" width="6.5703125" style="131" customWidth="1"/>
    <col min="9987" max="9987" width="15.28515625" style="131" bestFit="1" customWidth="1"/>
    <col min="9988" max="9988" width="12.28515625" style="131" bestFit="1" customWidth="1"/>
    <col min="9989" max="9989" width="9.140625" style="131"/>
    <col min="9990" max="9990" width="14.140625" style="131" customWidth="1"/>
    <col min="9991" max="10236" width="9.140625" style="131"/>
    <col min="10237" max="10237" width="12.42578125" style="131" customWidth="1"/>
    <col min="10238" max="10238" width="35.42578125" style="131" customWidth="1"/>
    <col min="10239" max="10239" width="28.5703125" style="131" customWidth="1"/>
    <col min="10240" max="10240" width="28" style="131" customWidth="1"/>
    <col min="10241" max="10241" width="7.28515625" style="131" customWidth="1"/>
    <col min="10242" max="10242" width="6.5703125" style="131" customWidth="1"/>
    <col min="10243" max="10243" width="15.28515625" style="131" bestFit="1" customWidth="1"/>
    <col min="10244" max="10244" width="12.28515625" style="131" bestFit="1" customWidth="1"/>
    <col min="10245" max="10245" width="9.140625" style="131"/>
    <col min="10246" max="10246" width="14.140625" style="131" customWidth="1"/>
    <col min="10247" max="10492" width="9.140625" style="131"/>
    <col min="10493" max="10493" width="12.42578125" style="131" customWidth="1"/>
    <col min="10494" max="10494" width="35.42578125" style="131" customWidth="1"/>
    <col min="10495" max="10495" width="28.5703125" style="131" customWidth="1"/>
    <col min="10496" max="10496" width="28" style="131" customWidth="1"/>
    <col min="10497" max="10497" width="7.28515625" style="131" customWidth="1"/>
    <col min="10498" max="10498" width="6.5703125" style="131" customWidth="1"/>
    <col min="10499" max="10499" width="15.28515625" style="131" bestFit="1" customWidth="1"/>
    <col min="10500" max="10500" width="12.28515625" style="131" bestFit="1" customWidth="1"/>
    <col min="10501" max="10501" width="9.140625" style="131"/>
    <col min="10502" max="10502" width="14.140625" style="131" customWidth="1"/>
    <col min="10503" max="10748" width="9.140625" style="131"/>
    <col min="10749" max="10749" width="12.42578125" style="131" customWidth="1"/>
    <col min="10750" max="10750" width="35.42578125" style="131" customWidth="1"/>
    <col min="10751" max="10751" width="28.5703125" style="131" customWidth="1"/>
    <col min="10752" max="10752" width="28" style="131" customWidth="1"/>
    <col min="10753" max="10753" width="7.28515625" style="131" customWidth="1"/>
    <col min="10754" max="10754" width="6.5703125" style="131" customWidth="1"/>
    <col min="10755" max="10755" width="15.28515625" style="131" bestFit="1" customWidth="1"/>
    <col min="10756" max="10756" width="12.28515625" style="131" bestFit="1" customWidth="1"/>
    <col min="10757" max="10757" width="9.140625" style="131"/>
    <col min="10758" max="10758" width="14.140625" style="131" customWidth="1"/>
    <col min="10759" max="11004" width="9.140625" style="131"/>
    <col min="11005" max="11005" width="12.42578125" style="131" customWidth="1"/>
    <col min="11006" max="11006" width="35.42578125" style="131" customWidth="1"/>
    <col min="11007" max="11007" width="28.5703125" style="131" customWidth="1"/>
    <col min="11008" max="11008" width="28" style="131" customWidth="1"/>
    <col min="11009" max="11009" width="7.28515625" style="131" customWidth="1"/>
    <col min="11010" max="11010" width="6.5703125" style="131" customWidth="1"/>
    <col min="11011" max="11011" width="15.28515625" style="131" bestFit="1" customWidth="1"/>
    <col min="11012" max="11012" width="12.28515625" style="131" bestFit="1" customWidth="1"/>
    <col min="11013" max="11013" width="9.140625" style="131"/>
    <col min="11014" max="11014" width="14.140625" style="131" customWidth="1"/>
    <col min="11015" max="11260" width="9.140625" style="131"/>
    <col min="11261" max="11261" width="12.42578125" style="131" customWidth="1"/>
    <col min="11262" max="11262" width="35.42578125" style="131" customWidth="1"/>
    <col min="11263" max="11263" width="28.5703125" style="131" customWidth="1"/>
    <col min="11264" max="11264" width="28" style="131" customWidth="1"/>
    <col min="11265" max="11265" width="7.28515625" style="131" customWidth="1"/>
    <col min="11266" max="11266" width="6.5703125" style="131" customWidth="1"/>
    <col min="11267" max="11267" width="15.28515625" style="131" bestFit="1" customWidth="1"/>
    <col min="11268" max="11268" width="12.28515625" style="131" bestFit="1" customWidth="1"/>
    <col min="11269" max="11269" width="9.140625" style="131"/>
    <col min="11270" max="11270" width="14.140625" style="131" customWidth="1"/>
    <col min="11271" max="11516" width="9.140625" style="131"/>
    <col min="11517" max="11517" width="12.42578125" style="131" customWidth="1"/>
    <col min="11518" max="11518" width="35.42578125" style="131" customWidth="1"/>
    <col min="11519" max="11519" width="28.5703125" style="131" customWidth="1"/>
    <col min="11520" max="11520" width="28" style="131" customWidth="1"/>
    <col min="11521" max="11521" width="7.28515625" style="131" customWidth="1"/>
    <col min="11522" max="11522" width="6.5703125" style="131" customWidth="1"/>
    <col min="11523" max="11523" width="15.28515625" style="131" bestFit="1" customWidth="1"/>
    <col min="11524" max="11524" width="12.28515625" style="131" bestFit="1" customWidth="1"/>
    <col min="11525" max="11525" width="9.140625" style="131"/>
    <col min="11526" max="11526" width="14.140625" style="131" customWidth="1"/>
    <col min="11527" max="11772" width="9.140625" style="131"/>
    <col min="11773" max="11773" width="12.42578125" style="131" customWidth="1"/>
    <col min="11774" max="11774" width="35.42578125" style="131" customWidth="1"/>
    <col min="11775" max="11775" width="28.5703125" style="131" customWidth="1"/>
    <col min="11776" max="11776" width="28" style="131" customWidth="1"/>
    <col min="11777" max="11777" width="7.28515625" style="131" customWidth="1"/>
    <col min="11778" max="11778" width="6.5703125" style="131" customWidth="1"/>
    <col min="11779" max="11779" width="15.28515625" style="131" bestFit="1" customWidth="1"/>
    <col min="11780" max="11780" width="12.28515625" style="131" bestFit="1" customWidth="1"/>
    <col min="11781" max="11781" width="9.140625" style="131"/>
    <col min="11782" max="11782" width="14.140625" style="131" customWidth="1"/>
    <col min="11783" max="12028" width="9.140625" style="131"/>
    <col min="12029" max="12029" width="12.42578125" style="131" customWidth="1"/>
    <col min="12030" max="12030" width="35.42578125" style="131" customWidth="1"/>
    <col min="12031" max="12031" width="28.5703125" style="131" customWidth="1"/>
    <col min="12032" max="12032" width="28" style="131" customWidth="1"/>
    <col min="12033" max="12033" width="7.28515625" style="131" customWidth="1"/>
    <col min="12034" max="12034" width="6.5703125" style="131" customWidth="1"/>
    <col min="12035" max="12035" width="15.28515625" style="131" bestFit="1" customWidth="1"/>
    <col min="12036" max="12036" width="12.28515625" style="131" bestFit="1" customWidth="1"/>
    <col min="12037" max="12037" width="9.140625" style="131"/>
    <col min="12038" max="12038" width="14.140625" style="131" customWidth="1"/>
    <col min="12039" max="12284" width="9.140625" style="131"/>
    <col min="12285" max="12285" width="12.42578125" style="131" customWidth="1"/>
    <col min="12286" max="12286" width="35.42578125" style="131" customWidth="1"/>
    <col min="12287" max="12287" width="28.5703125" style="131" customWidth="1"/>
    <col min="12288" max="12288" width="28" style="131" customWidth="1"/>
    <col min="12289" max="12289" width="7.28515625" style="131" customWidth="1"/>
    <col min="12290" max="12290" width="6.5703125" style="131" customWidth="1"/>
    <col min="12291" max="12291" width="15.28515625" style="131" bestFit="1" customWidth="1"/>
    <col min="12292" max="12292" width="12.28515625" style="131" bestFit="1" customWidth="1"/>
    <col min="12293" max="12293" width="9.140625" style="131"/>
    <col min="12294" max="12294" width="14.140625" style="131" customWidth="1"/>
    <col min="12295" max="12540" width="9.140625" style="131"/>
    <col min="12541" max="12541" width="12.42578125" style="131" customWidth="1"/>
    <col min="12542" max="12542" width="35.42578125" style="131" customWidth="1"/>
    <col min="12543" max="12543" width="28.5703125" style="131" customWidth="1"/>
    <col min="12544" max="12544" width="28" style="131" customWidth="1"/>
    <col min="12545" max="12545" width="7.28515625" style="131" customWidth="1"/>
    <col min="12546" max="12546" width="6.5703125" style="131" customWidth="1"/>
    <col min="12547" max="12547" width="15.28515625" style="131" bestFit="1" customWidth="1"/>
    <col min="12548" max="12548" width="12.28515625" style="131" bestFit="1" customWidth="1"/>
    <col min="12549" max="12549" width="9.140625" style="131"/>
    <col min="12550" max="12550" width="14.140625" style="131" customWidth="1"/>
    <col min="12551" max="12796" width="9.140625" style="131"/>
    <col min="12797" max="12797" width="12.42578125" style="131" customWidth="1"/>
    <col min="12798" max="12798" width="35.42578125" style="131" customWidth="1"/>
    <col min="12799" max="12799" width="28.5703125" style="131" customWidth="1"/>
    <col min="12800" max="12800" width="28" style="131" customWidth="1"/>
    <col min="12801" max="12801" width="7.28515625" style="131" customWidth="1"/>
    <col min="12802" max="12802" width="6.5703125" style="131" customWidth="1"/>
    <col min="12803" max="12803" width="15.28515625" style="131" bestFit="1" customWidth="1"/>
    <col min="12804" max="12804" width="12.28515625" style="131" bestFit="1" customWidth="1"/>
    <col min="12805" max="12805" width="9.140625" style="131"/>
    <col min="12806" max="12806" width="14.140625" style="131" customWidth="1"/>
    <col min="12807" max="13052" width="9.140625" style="131"/>
    <col min="13053" max="13053" width="12.42578125" style="131" customWidth="1"/>
    <col min="13054" max="13054" width="35.42578125" style="131" customWidth="1"/>
    <col min="13055" max="13055" width="28.5703125" style="131" customWidth="1"/>
    <col min="13056" max="13056" width="28" style="131" customWidth="1"/>
    <col min="13057" max="13057" width="7.28515625" style="131" customWidth="1"/>
    <col min="13058" max="13058" width="6.5703125" style="131" customWidth="1"/>
    <col min="13059" max="13059" width="15.28515625" style="131" bestFit="1" customWidth="1"/>
    <col min="13060" max="13060" width="12.28515625" style="131" bestFit="1" customWidth="1"/>
    <col min="13061" max="13061" width="9.140625" style="131"/>
    <col min="13062" max="13062" width="14.140625" style="131" customWidth="1"/>
    <col min="13063" max="13308" width="9.140625" style="131"/>
    <col min="13309" max="13309" width="12.42578125" style="131" customWidth="1"/>
    <col min="13310" max="13310" width="35.42578125" style="131" customWidth="1"/>
    <col min="13311" max="13311" width="28.5703125" style="131" customWidth="1"/>
    <col min="13312" max="13312" width="28" style="131" customWidth="1"/>
    <col min="13313" max="13313" width="7.28515625" style="131" customWidth="1"/>
    <col min="13314" max="13314" width="6.5703125" style="131" customWidth="1"/>
    <col min="13315" max="13315" width="15.28515625" style="131" bestFit="1" customWidth="1"/>
    <col min="13316" max="13316" width="12.28515625" style="131" bestFit="1" customWidth="1"/>
    <col min="13317" max="13317" width="9.140625" style="131"/>
    <col min="13318" max="13318" width="14.140625" style="131" customWidth="1"/>
    <col min="13319" max="13564" width="9.140625" style="131"/>
    <col min="13565" max="13565" width="12.42578125" style="131" customWidth="1"/>
    <col min="13566" max="13566" width="35.42578125" style="131" customWidth="1"/>
    <col min="13567" max="13567" width="28.5703125" style="131" customWidth="1"/>
    <col min="13568" max="13568" width="28" style="131" customWidth="1"/>
    <col min="13569" max="13569" width="7.28515625" style="131" customWidth="1"/>
    <col min="13570" max="13570" width="6.5703125" style="131" customWidth="1"/>
    <col min="13571" max="13571" width="15.28515625" style="131" bestFit="1" customWidth="1"/>
    <col min="13572" max="13572" width="12.28515625" style="131" bestFit="1" customWidth="1"/>
    <col min="13573" max="13573" width="9.140625" style="131"/>
    <col min="13574" max="13574" width="14.140625" style="131" customWidth="1"/>
    <col min="13575" max="13820" width="9.140625" style="131"/>
    <col min="13821" max="13821" width="12.42578125" style="131" customWidth="1"/>
    <col min="13822" max="13822" width="35.42578125" style="131" customWidth="1"/>
    <col min="13823" max="13823" width="28.5703125" style="131" customWidth="1"/>
    <col min="13824" max="13824" width="28" style="131" customWidth="1"/>
    <col min="13825" max="13825" width="7.28515625" style="131" customWidth="1"/>
    <col min="13826" max="13826" width="6.5703125" style="131" customWidth="1"/>
    <col min="13827" max="13827" width="15.28515625" style="131" bestFit="1" customWidth="1"/>
    <col min="13828" max="13828" width="12.28515625" style="131" bestFit="1" customWidth="1"/>
    <col min="13829" max="13829" width="9.140625" style="131"/>
    <col min="13830" max="13830" width="14.140625" style="131" customWidth="1"/>
    <col min="13831" max="14076" width="9.140625" style="131"/>
    <col min="14077" max="14077" width="12.42578125" style="131" customWidth="1"/>
    <col min="14078" max="14078" width="35.42578125" style="131" customWidth="1"/>
    <col min="14079" max="14079" width="28.5703125" style="131" customWidth="1"/>
    <col min="14080" max="14080" width="28" style="131" customWidth="1"/>
    <col min="14081" max="14081" width="7.28515625" style="131" customWidth="1"/>
    <col min="14082" max="14082" width="6.5703125" style="131" customWidth="1"/>
    <col min="14083" max="14083" width="15.28515625" style="131" bestFit="1" customWidth="1"/>
    <col min="14084" max="14084" width="12.28515625" style="131" bestFit="1" customWidth="1"/>
    <col min="14085" max="14085" width="9.140625" style="131"/>
    <col min="14086" max="14086" width="14.140625" style="131" customWidth="1"/>
    <col min="14087" max="14332" width="9.140625" style="131"/>
    <col min="14333" max="14333" width="12.42578125" style="131" customWidth="1"/>
    <col min="14334" max="14334" width="35.42578125" style="131" customWidth="1"/>
    <col min="14335" max="14335" width="28.5703125" style="131" customWidth="1"/>
    <col min="14336" max="14336" width="28" style="131" customWidth="1"/>
    <col min="14337" max="14337" width="7.28515625" style="131" customWidth="1"/>
    <col min="14338" max="14338" width="6.5703125" style="131" customWidth="1"/>
    <col min="14339" max="14339" width="15.28515625" style="131" bestFit="1" customWidth="1"/>
    <col min="14340" max="14340" width="12.28515625" style="131" bestFit="1" customWidth="1"/>
    <col min="14341" max="14341" width="9.140625" style="131"/>
    <col min="14342" max="14342" width="14.140625" style="131" customWidth="1"/>
    <col min="14343" max="14588" width="9.140625" style="131"/>
    <col min="14589" max="14589" width="12.42578125" style="131" customWidth="1"/>
    <col min="14590" max="14590" width="35.42578125" style="131" customWidth="1"/>
    <col min="14591" max="14591" width="28.5703125" style="131" customWidth="1"/>
    <col min="14592" max="14592" width="28" style="131" customWidth="1"/>
    <col min="14593" max="14593" width="7.28515625" style="131" customWidth="1"/>
    <col min="14594" max="14594" width="6.5703125" style="131" customWidth="1"/>
    <col min="14595" max="14595" width="15.28515625" style="131" bestFit="1" customWidth="1"/>
    <col min="14596" max="14596" width="12.28515625" style="131" bestFit="1" customWidth="1"/>
    <col min="14597" max="14597" width="9.140625" style="131"/>
    <col min="14598" max="14598" width="14.140625" style="131" customWidth="1"/>
    <col min="14599" max="14844" width="9.140625" style="131"/>
    <col min="14845" max="14845" width="12.42578125" style="131" customWidth="1"/>
    <col min="14846" max="14846" width="35.42578125" style="131" customWidth="1"/>
    <col min="14847" max="14847" width="28.5703125" style="131" customWidth="1"/>
    <col min="14848" max="14848" width="28" style="131" customWidth="1"/>
    <col min="14849" max="14849" width="7.28515625" style="131" customWidth="1"/>
    <col min="14850" max="14850" width="6.5703125" style="131" customWidth="1"/>
    <col min="14851" max="14851" width="15.28515625" style="131" bestFit="1" customWidth="1"/>
    <col min="14852" max="14852" width="12.28515625" style="131" bestFit="1" customWidth="1"/>
    <col min="14853" max="14853" width="9.140625" style="131"/>
    <col min="14854" max="14854" width="14.140625" style="131" customWidth="1"/>
    <col min="14855" max="15100" width="9.140625" style="131"/>
    <col min="15101" max="15101" width="12.42578125" style="131" customWidth="1"/>
    <col min="15102" max="15102" width="35.42578125" style="131" customWidth="1"/>
    <col min="15103" max="15103" width="28.5703125" style="131" customWidth="1"/>
    <col min="15104" max="15104" width="28" style="131" customWidth="1"/>
    <col min="15105" max="15105" width="7.28515625" style="131" customWidth="1"/>
    <col min="15106" max="15106" width="6.5703125" style="131" customWidth="1"/>
    <col min="15107" max="15107" width="15.28515625" style="131" bestFit="1" customWidth="1"/>
    <col min="15108" max="15108" width="12.28515625" style="131" bestFit="1" customWidth="1"/>
    <col min="15109" max="15109" width="9.140625" style="131"/>
    <col min="15110" max="15110" width="14.140625" style="131" customWidth="1"/>
    <col min="15111" max="15356" width="9.140625" style="131"/>
    <col min="15357" max="15357" width="12.42578125" style="131" customWidth="1"/>
    <col min="15358" max="15358" width="35.42578125" style="131" customWidth="1"/>
    <col min="15359" max="15359" width="28.5703125" style="131" customWidth="1"/>
    <col min="15360" max="15360" width="28" style="131" customWidth="1"/>
    <col min="15361" max="15361" width="7.28515625" style="131" customWidth="1"/>
    <col min="15362" max="15362" width="6.5703125" style="131" customWidth="1"/>
    <col min="15363" max="15363" width="15.28515625" style="131" bestFit="1" customWidth="1"/>
    <col min="15364" max="15364" width="12.28515625" style="131" bestFit="1" customWidth="1"/>
    <col min="15365" max="15365" width="9.140625" style="131"/>
    <col min="15366" max="15366" width="14.140625" style="131" customWidth="1"/>
    <col min="15367" max="15612" width="9.140625" style="131"/>
    <col min="15613" max="15613" width="12.42578125" style="131" customWidth="1"/>
    <col min="15614" max="15614" width="35.42578125" style="131" customWidth="1"/>
    <col min="15615" max="15615" width="28.5703125" style="131" customWidth="1"/>
    <col min="15616" max="15616" width="28" style="131" customWidth="1"/>
    <col min="15617" max="15617" width="7.28515625" style="131" customWidth="1"/>
    <col min="15618" max="15618" width="6.5703125" style="131" customWidth="1"/>
    <col min="15619" max="15619" width="15.28515625" style="131" bestFit="1" customWidth="1"/>
    <col min="15620" max="15620" width="12.28515625" style="131" bestFit="1" customWidth="1"/>
    <col min="15621" max="15621" width="9.140625" style="131"/>
    <col min="15622" max="15622" width="14.140625" style="131" customWidth="1"/>
    <col min="15623" max="15868" width="9.140625" style="131"/>
    <col min="15869" max="15869" width="12.42578125" style="131" customWidth="1"/>
    <col min="15870" max="15870" width="35.42578125" style="131" customWidth="1"/>
    <col min="15871" max="15871" width="28.5703125" style="131" customWidth="1"/>
    <col min="15872" max="15872" width="28" style="131" customWidth="1"/>
    <col min="15873" max="15873" width="7.28515625" style="131" customWidth="1"/>
    <col min="15874" max="15874" width="6.5703125" style="131" customWidth="1"/>
    <col min="15875" max="15875" width="15.28515625" style="131" bestFit="1" customWidth="1"/>
    <col min="15876" max="15876" width="12.28515625" style="131" bestFit="1" customWidth="1"/>
    <col min="15877" max="15877" width="9.140625" style="131"/>
    <col min="15878" max="15878" width="14.140625" style="131" customWidth="1"/>
    <col min="15879" max="16124" width="9.140625" style="131"/>
    <col min="16125" max="16125" width="12.42578125" style="131" customWidth="1"/>
    <col min="16126" max="16126" width="35.42578125" style="131" customWidth="1"/>
    <col min="16127" max="16127" width="28.5703125" style="131" customWidth="1"/>
    <col min="16128" max="16128" width="28" style="131" customWidth="1"/>
    <col min="16129" max="16129" width="7.28515625" style="131" customWidth="1"/>
    <col min="16130" max="16130" width="6.5703125" style="131" customWidth="1"/>
    <col min="16131" max="16131" width="15.28515625" style="131" bestFit="1" customWidth="1"/>
    <col min="16132" max="16132" width="12.28515625" style="131" bestFit="1" customWidth="1"/>
    <col min="16133" max="16133" width="9.140625" style="131"/>
    <col min="16134" max="16134" width="14.140625" style="131" customWidth="1"/>
    <col min="16135" max="16384" width="9.140625" style="131"/>
  </cols>
  <sheetData>
    <row r="1" spans="1:8" s="62" customFormat="1" ht="30" customHeight="1">
      <c r="A1" s="540"/>
      <c r="B1" s="540"/>
      <c r="C1" s="508" t="s">
        <v>1094</v>
      </c>
      <c r="D1" s="135"/>
      <c r="E1" s="135"/>
      <c r="F1" s="135"/>
      <c r="G1" s="135"/>
      <c r="H1" s="135"/>
    </row>
    <row r="2" spans="1:8" s="62" customFormat="1" ht="21" customHeight="1">
      <c r="A2" s="541" t="s">
        <v>1095</v>
      </c>
      <c r="B2" s="541"/>
      <c r="C2" s="373"/>
      <c r="D2" s="135"/>
      <c r="E2" s="135"/>
      <c r="F2" s="135"/>
    </row>
    <row r="3" spans="1:8" s="62" customFormat="1" ht="18" customHeight="1">
      <c r="A3" s="373"/>
      <c r="B3" s="373"/>
      <c r="C3" s="373"/>
      <c r="D3" s="135"/>
      <c r="E3" s="135"/>
      <c r="F3" s="135"/>
    </row>
    <row r="4" spans="1:8" s="143" customFormat="1" ht="78.75" customHeight="1">
      <c r="A4" s="556" t="s">
        <v>1143</v>
      </c>
      <c r="B4" s="556"/>
      <c r="C4" s="556"/>
    </row>
    <row r="5" spans="1:8" s="143" customFormat="1" ht="18" customHeight="1">
      <c r="A5" s="564" t="s">
        <v>1144</v>
      </c>
      <c r="B5" s="564"/>
      <c r="C5" s="564"/>
    </row>
    <row r="6" spans="1:8" ht="18" customHeight="1" thickBot="1">
      <c r="A6" s="557"/>
      <c r="B6" s="557"/>
      <c r="C6" s="557"/>
    </row>
    <row r="7" spans="1:8" s="509" customFormat="1" ht="15" customHeight="1">
      <c r="A7" s="558" t="s">
        <v>850</v>
      </c>
      <c r="B7" s="560" t="s">
        <v>851</v>
      </c>
      <c r="C7" s="562" t="s">
        <v>1057</v>
      </c>
    </row>
    <row r="8" spans="1:8" s="509" customFormat="1" ht="21.75" customHeight="1" thickBot="1">
      <c r="A8" s="559"/>
      <c r="B8" s="561"/>
      <c r="C8" s="563"/>
    </row>
    <row r="9" spans="1:8" s="383" customFormat="1" ht="15" customHeight="1" thickBot="1">
      <c r="A9" s="510" t="s">
        <v>9</v>
      </c>
      <c r="B9" s="511" t="s">
        <v>10</v>
      </c>
      <c r="C9" s="512" t="s">
        <v>48</v>
      </c>
    </row>
    <row r="10" spans="1:8" ht="30" customHeight="1">
      <c r="A10" s="513">
        <v>1</v>
      </c>
      <c r="B10" s="514" t="s">
        <v>852</v>
      </c>
      <c r="C10" s="515">
        <f>'GR 1'!H81</f>
        <v>0</v>
      </c>
    </row>
    <row r="11" spans="1:8" ht="30" customHeight="1">
      <c r="A11" s="516">
        <v>2</v>
      </c>
      <c r="B11" s="297" t="s">
        <v>853</v>
      </c>
      <c r="C11" s="517">
        <f>'GR 2'!H19</f>
        <v>0</v>
      </c>
    </row>
    <row r="12" spans="1:8" ht="30" customHeight="1">
      <c r="A12" s="516">
        <v>3</v>
      </c>
      <c r="B12" s="297" t="s">
        <v>854</v>
      </c>
      <c r="C12" s="517">
        <f>'GR 3'!H26</f>
        <v>0</v>
      </c>
    </row>
    <row r="13" spans="1:8" ht="30" customHeight="1">
      <c r="A13" s="516">
        <v>4</v>
      </c>
      <c r="B13" s="297" t="s">
        <v>855</v>
      </c>
      <c r="C13" s="517">
        <f>'GR 4'!H79</f>
        <v>0</v>
      </c>
    </row>
    <row r="14" spans="1:8" ht="30" customHeight="1">
      <c r="A14" s="516">
        <v>5</v>
      </c>
      <c r="B14" s="297" t="s">
        <v>856</v>
      </c>
      <c r="C14" s="517">
        <f>('GR 5'!H25)</f>
        <v>0</v>
      </c>
    </row>
    <row r="15" spans="1:8" ht="30" customHeight="1">
      <c r="A15" s="516">
        <v>6</v>
      </c>
      <c r="B15" s="297" t="s">
        <v>857</v>
      </c>
      <c r="C15" s="517">
        <f>'GR 6'!H58</f>
        <v>0</v>
      </c>
    </row>
    <row r="16" spans="1:8" ht="30" customHeight="1">
      <c r="A16" s="516">
        <v>7</v>
      </c>
      <c r="B16" s="297" t="s">
        <v>858</v>
      </c>
      <c r="C16" s="517">
        <f>('GR 7'!H79)</f>
        <v>0</v>
      </c>
    </row>
    <row r="17" spans="1:8" ht="30" customHeight="1">
      <c r="A17" s="516">
        <v>8</v>
      </c>
      <c r="B17" s="297" t="s">
        <v>859</v>
      </c>
      <c r="C17" s="517">
        <f>'GR 8'!H68</f>
        <v>0</v>
      </c>
    </row>
    <row r="18" spans="1:8" ht="30" customHeight="1">
      <c r="A18" s="516">
        <v>9</v>
      </c>
      <c r="B18" s="297" t="s">
        <v>860</v>
      </c>
      <c r="C18" s="517">
        <f>'GR 9'!H115</f>
        <v>0</v>
      </c>
      <c r="F18" s="518"/>
    </row>
    <row r="19" spans="1:8" ht="30" customHeight="1">
      <c r="A19" s="516" t="s">
        <v>861</v>
      </c>
      <c r="B19" s="568" t="s">
        <v>862</v>
      </c>
      <c r="C19" s="517">
        <f>'GR 10a'!O14</f>
        <v>0</v>
      </c>
      <c r="E19" s="519"/>
    </row>
    <row r="20" spans="1:8" ht="30" customHeight="1">
      <c r="A20" s="516" t="s">
        <v>863</v>
      </c>
      <c r="B20" s="569"/>
      <c r="C20" s="517">
        <f>'GR 10b'!S26</f>
        <v>0</v>
      </c>
    </row>
    <row r="21" spans="1:8" ht="30" customHeight="1">
      <c r="A21" s="516" t="s">
        <v>864</v>
      </c>
      <c r="B21" s="570"/>
      <c r="C21" s="517">
        <f>'GR 10c'!J31</f>
        <v>0</v>
      </c>
    </row>
    <row r="22" spans="1:8" s="405" customFormat="1" ht="30" customHeight="1">
      <c r="A22" s="516">
        <v>11</v>
      </c>
      <c r="B22" s="520" t="s">
        <v>865</v>
      </c>
      <c r="C22" s="517">
        <f>'GR 11'!H19</f>
        <v>0</v>
      </c>
      <c r="E22" s="521"/>
      <c r="F22" s="522"/>
    </row>
    <row r="23" spans="1:8" ht="30" customHeight="1" thickBot="1">
      <c r="A23" s="516">
        <v>12</v>
      </c>
      <c r="B23" s="297" t="s">
        <v>866</v>
      </c>
      <c r="C23" s="517">
        <f>('GR 12'!H83)</f>
        <v>0</v>
      </c>
      <c r="E23" s="523"/>
      <c r="F23" s="523"/>
      <c r="G23" s="523"/>
      <c r="H23" s="523"/>
    </row>
    <row r="24" spans="1:8" s="405" customFormat="1" ht="30" customHeight="1" thickBot="1">
      <c r="A24" s="566" t="s">
        <v>968</v>
      </c>
      <c r="B24" s="567"/>
      <c r="C24" s="439">
        <f>SUM(C10:C23)</f>
        <v>0</v>
      </c>
    </row>
    <row r="25" spans="1:8" ht="30" customHeight="1" thickBot="1">
      <c r="A25" s="566" t="s">
        <v>969</v>
      </c>
      <c r="B25" s="567"/>
      <c r="C25" s="439">
        <f>C24*0.23</f>
        <v>0</v>
      </c>
      <c r="G25" s="523"/>
      <c r="H25" s="523"/>
    </row>
    <row r="26" spans="1:8" ht="30" customHeight="1" thickBot="1">
      <c r="A26" s="566" t="s">
        <v>970</v>
      </c>
      <c r="B26" s="567"/>
      <c r="C26" s="439">
        <f>C24+C25</f>
        <v>0</v>
      </c>
    </row>
    <row r="27" spans="1:8">
      <c r="C27" s="523"/>
    </row>
    <row r="28" spans="1:8" ht="30" customHeight="1">
      <c r="A28" s="565" t="s">
        <v>1167</v>
      </c>
      <c r="B28" s="565"/>
      <c r="C28" s="565"/>
    </row>
    <row r="29" spans="1:8" ht="19.5" customHeight="1">
      <c r="A29" s="524"/>
      <c r="B29" s="524"/>
      <c r="C29" s="524"/>
    </row>
    <row r="30" spans="1:8" ht="21" customHeight="1">
      <c r="A30" s="4" t="s">
        <v>971</v>
      </c>
      <c r="B30" s="6"/>
      <c r="C30" s="6"/>
    </row>
    <row r="31" spans="1:8" ht="30" customHeight="1">
      <c r="A31" s="545"/>
      <c r="B31" s="545"/>
      <c r="C31" s="545"/>
    </row>
    <row r="32" spans="1:8" ht="62.25" customHeight="1" thickBot="1">
      <c r="A32" s="162"/>
    </row>
    <row r="33" spans="1:3" ht="93.75" customHeight="1" thickBot="1">
      <c r="A33" s="546" t="s">
        <v>1062</v>
      </c>
      <c r="B33" s="547"/>
      <c r="C33" s="525" t="s">
        <v>1058</v>
      </c>
    </row>
    <row r="34" spans="1:3" ht="30" customHeight="1" thickBot="1">
      <c r="A34" s="542" t="s">
        <v>1053</v>
      </c>
      <c r="B34" s="548"/>
      <c r="C34" s="526">
        <f>C24*20%</f>
        <v>0</v>
      </c>
    </row>
    <row r="35" spans="1:3" ht="30" customHeight="1" thickBot="1">
      <c r="A35" s="549" t="s">
        <v>969</v>
      </c>
      <c r="B35" s="550"/>
      <c r="C35" s="527">
        <f>C34*23%</f>
        <v>0</v>
      </c>
    </row>
    <row r="36" spans="1:3" ht="30" customHeight="1" thickBot="1">
      <c r="A36" s="542" t="s">
        <v>1054</v>
      </c>
      <c r="B36" s="543"/>
      <c r="C36" s="527">
        <f>C34+C35</f>
        <v>0</v>
      </c>
    </row>
    <row r="37" spans="1:3" ht="30" customHeight="1">
      <c r="A37" s="162"/>
    </row>
    <row r="38" spans="1:3" ht="25.9" customHeight="1">
      <c r="A38" s="544" t="s">
        <v>1099</v>
      </c>
      <c r="B38" s="544"/>
      <c r="C38" s="544"/>
    </row>
    <row r="39" spans="1:3" ht="30" customHeight="1" thickBot="1">
      <c r="A39" s="162"/>
    </row>
    <row r="40" spans="1:3" ht="85.5" customHeight="1" thickBot="1">
      <c r="A40" s="546" t="s">
        <v>1061</v>
      </c>
      <c r="B40" s="547"/>
      <c r="C40" s="525" t="s">
        <v>1059</v>
      </c>
    </row>
    <row r="41" spans="1:3" ht="30" customHeight="1" thickBot="1">
      <c r="A41" s="542" t="s">
        <v>1053</v>
      </c>
      <c r="B41" s="548"/>
      <c r="C41" s="526">
        <f>C24*20%</f>
        <v>0</v>
      </c>
    </row>
    <row r="42" spans="1:3" ht="30" customHeight="1" thickBot="1">
      <c r="A42" s="549" t="s">
        <v>969</v>
      </c>
      <c r="B42" s="550"/>
      <c r="C42" s="527">
        <f>C41*23%</f>
        <v>0</v>
      </c>
    </row>
    <row r="43" spans="1:3" ht="30" customHeight="1" thickBot="1">
      <c r="A43" s="542" t="s">
        <v>1054</v>
      </c>
      <c r="B43" s="543"/>
      <c r="C43" s="527">
        <f>C41+C42</f>
        <v>0</v>
      </c>
    </row>
    <row r="44" spans="1:3" ht="30" customHeight="1">
      <c r="A44" s="162"/>
    </row>
    <row r="45" spans="1:3" ht="32.450000000000003" customHeight="1">
      <c r="A45" s="544" t="s">
        <v>1100</v>
      </c>
      <c r="B45" s="544"/>
      <c r="C45" s="544"/>
    </row>
    <row r="46" spans="1:3" ht="30" customHeight="1">
      <c r="A46" s="162"/>
    </row>
    <row r="47" spans="1:3" ht="26.25" customHeight="1">
      <c r="A47" s="553"/>
      <c r="B47" s="554"/>
      <c r="C47" s="528" t="s">
        <v>1060</v>
      </c>
    </row>
    <row r="48" spans="1:3" ht="30" customHeight="1">
      <c r="A48" s="553" t="s">
        <v>1055</v>
      </c>
      <c r="B48" s="554"/>
      <c r="C48" s="529">
        <f>C24+C34+C41</f>
        <v>0</v>
      </c>
    </row>
    <row r="49" spans="1:3" ht="30" customHeight="1">
      <c r="A49" s="551" t="s">
        <v>969</v>
      </c>
      <c r="B49" s="551"/>
      <c r="C49" s="530">
        <f>C48*0.23</f>
        <v>0</v>
      </c>
    </row>
    <row r="50" spans="1:3" ht="30" customHeight="1">
      <c r="A50" s="552" t="s">
        <v>1056</v>
      </c>
      <c r="B50" s="552"/>
      <c r="C50" s="530">
        <f>SUM(C48:C49)</f>
        <v>0</v>
      </c>
    </row>
    <row r="51" spans="1:3" ht="30" customHeight="1">
      <c r="A51" s="162"/>
      <c r="C51" s="523"/>
    </row>
    <row r="52" spans="1:3" ht="34.5" customHeight="1">
      <c r="A52" s="544" t="s">
        <v>1100</v>
      </c>
      <c r="B52" s="544"/>
      <c r="C52" s="544"/>
    </row>
    <row r="53" spans="1:3" ht="30" customHeight="1">
      <c r="A53" s="162"/>
    </row>
    <row r="54" spans="1:3" ht="15.75" customHeight="1">
      <c r="A54" s="162"/>
    </row>
    <row r="55" spans="1:3" ht="15.75" customHeight="1">
      <c r="A55" s="6"/>
      <c r="B55" s="6"/>
    </row>
    <row r="56" spans="1:3" ht="15.75" customHeight="1">
      <c r="A56" s="555" t="s">
        <v>1098</v>
      </c>
      <c r="B56" s="555"/>
      <c r="C56" s="531"/>
    </row>
    <row r="57" spans="1:3" ht="15.75" customHeight="1">
      <c r="A57"/>
      <c r="B57"/>
      <c r="C57"/>
    </row>
    <row r="58" spans="1:3" ht="15.75" customHeight="1">
      <c r="A58"/>
      <c r="B58"/>
      <c r="C58" s="129" t="s">
        <v>1097</v>
      </c>
    </row>
    <row r="59" spans="1:3" ht="15.75" customHeight="1"/>
    <row r="60" spans="1:3" ht="15.75" customHeight="1"/>
    <row r="61" spans="1:3" ht="15.75" customHeight="1"/>
    <row r="62" spans="1:3" ht="15.75" customHeight="1"/>
    <row r="63" spans="1:3" ht="15.75" customHeight="1"/>
    <row r="64" spans="1: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</sheetData>
  <sheetProtection algorithmName="SHA-512" hashValue="5Lkso1hUp8g3u1UfL17nkUxzBHfJtC1KGDEpj9mM4St/6ROOZqrdpBRsufwzMvYpCE8Mf+jFvlUnV6p/9jR4Mg==" saltValue="ZaqGk13Pt3WAaQj8NIukmw==" spinCount="100000" sheet="1" objects="1" scenarios="1" selectLockedCells="1"/>
  <mergeCells count="30">
    <mergeCell ref="A56:B56"/>
    <mergeCell ref="A42:B42"/>
    <mergeCell ref="A4:C4"/>
    <mergeCell ref="A6:C6"/>
    <mergeCell ref="A7:A8"/>
    <mergeCell ref="B7:B8"/>
    <mergeCell ref="C7:C8"/>
    <mergeCell ref="A5:C5"/>
    <mergeCell ref="A28:C28"/>
    <mergeCell ref="A25:B25"/>
    <mergeCell ref="A26:B26"/>
    <mergeCell ref="B19:B21"/>
    <mergeCell ref="A24:B24"/>
    <mergeCell ref="A41:B41"/>
    <mergeCell ref="A1:B1"/>
    <mergeCell ref="A2:B2"/>
    <mergeCell ref="A43:B43"/>
    <mergeCell ref="A52:C52"/>
    <mergeCell ref="A45:C45"/>
    <mergeCell ref="A38:C38"/>
    <mergeCell ref="A31:C31"/>
    <mergeCell ref="A33:B33"/>
    <mergeCell ref="A34:B34"/>
    <mergeCell ref="A35:B35"/>
    <mergeCell ref="A49:B49"/>
    <mergeCell ref="A50:B50"/>
    <mergeCell ref="A48:B48"/>
    <mergeCell ref="A47:B47"/>
    <mergeCell ref="A36:B36"/>
    <mergeCell ref="A40:B40"/>
  </mergeCell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13</vt:i4>
      </vt:variant>
    </vt:vector>
  </HeadingPairs>
  <TitlesOfParts>
    <vt:vector size="28" baseType="lpstr">
      <vt:lpstr>GR 1</vt:lpstr>
      <vt:lpstr>GR 2</vt:lpstr>
      <vt:lpstr>GR 3</vt:lpstr>
      <vt:lpstr>GR 4</vt:lpstr>
      <vt:lpstr>GR 5</vt:lpstr>
      <vt:lpstr>GR 6</vt:lpstr>
      <vt:lpstr>GR 7</vt:lpstr>
      <vt:lpstr>GR 8</vt:lpstr>
      <vt:lpstr>GR 9</vt:lpstr>
      <vt:lpstr>GR 10a</vt:lpstr>
      <vt:lpstr>GR 10b</vt:lpstr>
      <vt:lpstr>GR 10c</vt:lpstr>
      <vt:lpstr>GR 11</vt:lpstr>
      <vt:lpstr>GR 12</vt:lpstr>
      <vt:lpstr>Z Z K</vt:lpstr>
      <vt:lpstr>'GR 1'!Obszar_wydruku</vt:lpstr>
      <vt:lpstr>'GR 10b'!Obszar_wydruku</vt:lpstr>
      <vt:lpstr>'GR 11'!Obszar_wydruku</vt:lpstr>
      <vt:lpstr>'GR 12'!Obszar_wydruku</vt:lpstr>
      <vt:lpstr>'GR 2'!Obszar_wydruku</vt:lpstr>
      <vt:lpstr>'GR 3'!Obszar_wydruku</vt:lpstr>
      <vt:lpstr>'GR 4'!Obszar_wydruku</vt:lpstr>
      <vt:lpstr>'GR 5'!Obszar_wydruku</vt:lpstr>
      <vt:lpstr>'GR 6'!Obszar_wydruku</vt:lpstr>
      <vt:lpstr>'GR 7'!Obszar_wydruku</vt:lpstr>
      <vt:lpstr>'GR 8'!Obszar_wydruku</vt:lpstr>
      <vt:lpstr>'GR 9'!Obszar_wydruku</vt:lpstr>
      <vt:lpstr>'Z Z K'!Obszar_wydruku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Janus Piotr</cp:lastModifiedBy>
  <cp:lastPrinted>2025-10-03T08:05:23Z</cp:lastPrinted>
  <dcterms:created xsi:type="dcterms:W3CDTF">2022-02-17T10:35:19Z</dcterms:created>
  <dcterms:modified xsi:type="dcterms:W3CDTF">2026-03-15T09:39:50Z</dcterms:modified>
</cp:coreProperties>
</file>